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oofdstad-my.sharepoint.com/personal/g_draaijer_amsterdam_nl/Documents/Documenten/Mijn Documenten/INK2025/Tunnelarmatuur/Aanbestedingsdossier/Nieuwe versies/Na juridische toets/"/>
    </mc:Choice>
  </mc:AlternateContent>
  <xr:revisionPtr revIDLastSave="18" documentId="8_{AB51E43F-3282-4982-8C53-E41131901B18}" xr6:coauthVersionLast="47" xr6:coauthVersionMax="47" xr10:uidLastSave="{D523682C-EFAE-46B9-8240-F0D390B1EEFE}"/>
  <bookViews>
    <workbookView xWindow="-120" yWindow="-120" windowWidth="29040" windowHeight="13170" xr2:uid="{00000000-000D-0000-FFFF-FFFF00000000}"/>
  </bookViews>
  <sheets>
    <sheet name="Prijzenblad" sheetId="1" r:id="rId1"/>
  </sheets>
  <definedNames>
    <definedName name="_xlnm.Print_Area" localSheetId="0">Prijzenblad!$A$1:$L$90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L75" i="1" l="1"/>
  <c r="L88" i="1"/>
  <c r="L87" i="1"/>
  <c r="L86" i="1"/>
  <c r="L74" i="1"/>
  <c r="L73" i="1"/>
  <c r="L72" i="1"/>
  <c r="L84" i="1"/>
  <c r="L83" i="1"/>
  <c r="L82" i="1"/>
  <c r="L80" i="1"/>
  <c r="L79" i="1"/>
  <c r="L78" i="1"/>
  <c r="L64" i="1"/>
  <c r="L44" i="1"/>
  <c r="L43" i="1"/>
  <c r="L42" i="1"/>
  <c r="L41" i="1"/>
  <c r="L51" i="1"/>
  <c r="L50" i="1"/>
  <c r="L49" i="1"/>
  <c r="L28" i="1"/>
  <c r="L27" i="1"/>
  <c r="L26" i="1"/>
  <c r="L25" i="1"/>
  <c r="L16" i="1"/>
  <c r="L15" i="1"/>
  <c r="L14" i="1"/>
  <c r="L13" i="1"/>
  <c r="L69" i="1"/>
  <c r="L68" i="1"/>
  <c r="L67" i="1"/>
  <c r="L63" i="1"/>
  <c r="L60" i="1"/>
  <c r="L61" i="1"/>
  <c r="L46" i="1"/>
  <c r="L57" i="1"/>
  <c r="L58" i="1"/>
  <c r="L59" i="1"/>
  <c r="L31" i="1"/>
  <c r="L30" i="1"/>
  <c r="L56" i="1"/>
  <c r="L55" i="1"/>
  <c r="L39" i="1"/>
  <c r="L38" i="1"/>
  <c r="L37" i="1"/>
  <c r="L36" i="1"/>
  <c r="L23" i="1"/>
  <c r="L22" i="1"/>
  <c r="L21" i="1"/>
  <c r="L20" i="1"/>
  <c r="L19" i="1"/>
  <c r="L18" i="1"/>
  <c r="L11" i="1"/>
  <c r="L10" i="1"/>
  <c r="L9" i="1"/>
  <c r="L8" i="1"/>
  <c r="L34" i="1"/>
  <c r="L7" i="1" l="1"/>
  <c r="L35" i="1"/>
  <c r="L54" i="1"/>
  <c r="L62" i="1"/>
  <c r="L90" i="1" l="1"/>
</calcChain>
</file>

<file path=xl/sharedStrings.xml><?xml version="1.0" encoding="utf-8"?>
<sst xmlns="http://schemas.openxmlformats.org/spreadsheetml/2006/main" count="464" uniqueCount="198">
  <si>
    <t>Bestekpost</t>
  </si>
  <si>
    <t>Omschrijving</t>
  </si>
  <si>
    <t>Controls</t>
  </si>
  <si>
    <t>Aantal</t>
  </si>
  <si>
    <t>Eenheid</t>
  </si>
  <si>
    <t>Prijs per stuk</t>
  </si>
  <si>
    <t>Totaal</t>
  </si>
  <si>
    <t>type</t>
  </si>
  <si>
    <t>Lengte</t>
  </si>
  <si>
    <t>opmerking</t>
  </si>
  <si>
    <t>lumen</t>
  </si>
  <si>
    <t>T01</t>
  </si>
  <si>
    <t>TUNNEL OPBOUW #1</t>
  </si>
  <si>
    <t>600-700mm</t>
  </si>
  <si>
    <t>Symmetrische lichtverdeling</t>
  </si>
  <si>
    <t>tunnels / onderdoorgangen 2700K</t>
  </si>
  <si>
    <t>2000-3000</t>
  </si>
  <si>
    <t>dali-2</t>
  </si>
  <si>
    <t>st</t>
  </si>
  <si>
    <t>T02</t>
  </si>
  <si>
    <t>TUNNEL OPBOUW #2</t>
  </si>
  <si>
    <t>Asymmetrische lichtverdeling</t>
  </si>
  <si>
    <t>T03</t>
  </si>
  <si>
    <t>TUNNEL OPBOUW #3</t>
  </si>
  <si>
    <t>1200-1300mm</t>
  </si>
  <si>
    <t>5000-6000</t>
  </si>
  <si>
    <t>T04</t>
  </si>
  <si>
    <t>TUNNEL OPBOUW #4</t>
  </si>
  <si>
    <t>T05</t>
  </si>
  <si>
    <t>TUNNEL OPBOUW #5</t>
  </si>
  <si>
    <t>1500-1600mm</t>
  </si>
  <si>
    <t>7000-8000</t>
  </si>
  <si>
    <t>T06</t>
  </si>
  <si>
    <t>TUNNEL OPBOUW #6</t>
  </si>
  <si>
    <t>T07</t>
  </si>
  <si>
    <t>TUNNEL OPBOUW #7</t>
  </si>
  <si>
    <t>tunnels / onderdoorgangen RGBW (W=3000K)</t>
  </si>
  <si>
    <t>3000-5000</t>
  </si>
  <si>
    <t>DMX512</t>
  </si>
  <si>
    <t>T08</t>
  </si>
  <si>
    <t>TUNNEL OPBOUW #8</t>
  </si>
  <si>
    <t>T09</t>
  </si>
  <si>
    <t>TUNNEL OPBOUW #9</t>
  </si>
  <si>
    <t>5000-7000</t>
  </si>
  <si>
    <t>T10</t>
  </si>
  <si>
    <t>TUNNEL OPBOUW #10</t>
  </si>
  <si>
    <t>T11</t>
  </si>
  <si>
    <t>TUNNEL INBOUW #1</t>
  </si>
  <si>
    <t>T12</t>
  </si>
  <si>
    <t>TUNNEL INBOUW #2</t>
  </si>
  <si>
    <t>T13</t>
  </si>
  <si>
    <t>TUNNEL INBOUW #3</t>
  </si>
  <si>
    <t>T14</t>
  </si>
  <si>
    <t>TUNNEL INBOUW #4</t>
  </si>
  <si>
    <t>T15</t>
  </si>
  <si>
    <t>TUNNEL INBOUW #5</t>
  </si>
  <si>
    <t>T16</t>
  </si>
  <si>
    <t>TUNNEL INBOUW #6</t>
  </si>
  <si>
    <t>T17</t>
  </si>
  <si>
    <t>TUNNEL INBOUW #7</t>
  </si>
  <si>
    <t>T18</t>
  </si>
  <si>
    <t>TUNNEL INBOUW #8</t>
  </si>
  <si>
    <t>T19</t>
  </si>
  <si>
    <t>TUNNEL INBOUW #9</t>
  </si>
  <si>
    <t>T20</t>
  </si>
  <si>
    <t>TUNNEL INBOUW #10</t>
  </si>
  <si>
    <t>T21</t>
  </si>
  <si>
    <t>TUNNEL INBOUW ROND #1</t>
  </si>
  <si>
    <t>1500-2500</t>
  </si>
  <si>
    <t>T22</t>
  </si>
  <si>
    <t>TUNNEL OPBOUW ROND #2</t>
  </si>
  <si>
    <t>componentenplaat</t>
  </si>
  <si>
    <t>T.b.v. T01 t/m T22</t>
  </si>
  <si>
    <t>T23</t>
  </si>
  <si>
    <t>Led componentenplaat #1</t>
  </si>
  <si>
    <t>onderdeel 2700K</t>
  </si>
  <si>
    <t>2500-3000</t>
  </si>
  <si>
    <t>T24</t>
  </si>
  <si>
    <t>Led componentenplaat #2</t>
  </si>
  <si>
    <t>T25</t>
  </si>
  <si>
    <t>Led componentenplaat #3</t>
  </si>
  <si>
    <t>T26</t>
  </si>
  <si>
    <t>Led componentenplaat #4</t>
  </si>
  <si>
    <t>T27</t>
  </si>
  <si>
    <t>Led componentenplaat #5</t>
  </si>
  <si>
    <t>T28</t>
  </si>
  <si>
    <t>Led componentenplaat #6</t>
  </si>
  <si>
    <t>T29</t>
  </si>
  <si>
    <t>Led componentenplaat #7</t>
  </si>
  <si>
    <t>T30</t>
  </si>
  <si>
    <t>Led componentenplaat #8</t>
  </si>
  <si>
    <t>T31</t>
  </si>
  <si>
    <t>Led componentenplaat #9</t>
  </si>
  <si>
    <t>T32</t>
  </si>
  <si>
    <t>Led componentenplaat #10</t>
  </si>
  <si>
    <t>T33</t>
  </si>
  <si>
    <t>Led componenten rond #1</t>
  </si>
  <si>
    <t>componentenplaat vervanging</t>
  </si>
  <si>
    <t>bestaande armaturen</t>
  </si>
  <si>
    <t>T34</t>
  </si>
  <si>
    <t>Asym. of Symmetrische optieken</t>
  </si>
  <si>
    <t>afscherming  kunststof + overige</t>
  </si>
  <si>
    <t>Afscherming inbouw #1</t>
  </si>
  <si>
    <t>onderdeel</t>
  </si>
  <si>
    <t>Afscherming inbouw #2</t>
  </si>
  <si>
    <t>T35</t>
  </si>
  <si>
    <t>Afscherming inbouw #3</t>
  </si>
  <si>
    <t>T36</t>
  </si>
  <si>
    <t>Afscherming opbouw #4</t>
  </si>
  <si>
    <t>T37</t>
  </si>
  <si>
    <t>Afscherming opbouw #5</t>
  </si>
  <si>
    <t>T38</t>
  </si>
  <si>
    <t>Afscherming opbouw #6</t>
  </si>
  <si>
    <t>T39</t>
  </si>
  <si>
    <t>Afscherming inbouw rond #7</t>
  </si>
  <si>
    <t>T40</t>
  </si>
  <si>
    <t>Afscherming opbouw rond #8</t>
  </si>
  <si>
    <t>T41</t>
  </si>
  <si>
    <t>Casambi Unit (DALI-2)</t>
  </si>
  <si>
    <t>T42</t>
  </si>
  <si>
    <t>Pasring inbouw Emmer RVS</t>
  </si>
  <si>
    <t>t.b.v. [T21] Inbouw rond in sparing "Emmer"</t>
  </si>
  <si>
    <t>T43</t>
  </si>
  <si>
    <t>Antigraffiti coating (meerprijs)</t>
  </si>
  <si>
    <t>optionele coating</t>
  </si>
  <si>
    <t>montageframe inbouw metaal</t>
  </si>
  <si>
    <t>T44</t>
  </si>
  <si>
    <t>Montageframe 600-700mm</t>
  </si>
  <si>
    <t>720 x 240mm</t>
  </si>
  <si>
    <t>T45</t>
  </si>
  <si>
    <t>Montageframe 1200-1300mm</t>
  </si>
  <si>
    <t>1320 x 240mm</t>
  </si>
  <si>
    <t>T46</t>
  </si>
  <si>
    <t>Montageframe 1500-1600mm</t>
  </si>
  <si>
    <t>1520 x 240mm</t>
  </si>
  <si>
    <t>Lichtlijnen</t>
  </si>
  <si>
    <t>buigrichting</t>
  </si>
  <si>
    <t>montage-accessoires</t>
  </si>
  <si>
    <t>LL01</t>
  </si>
  <si>
    <t>Lichtlijn, compleet</t>
  </si>
  <si>
    <t>5000mm</t>
  </si>
  <si>
    <t>horizontaal buigbaar</t>
  </si>
  <si>
    <t>C/M montageframe en ext.driver, 2700K</t>
  </si>
  <si>
    <t>&gt; 450lm/meter</t>
  </si>
  <si>
    <t>LL02</t>
  </si>
  <si>
    <t>10000mm</t>
  </si>
  <si>
    <t>LL03</t>
  </si>
  <si>
    <t>20000mm</t>
  </si>
  <si>
    <t>LLxx</t>
  </si>
  <si>
    <r>
      <t>Lichtlijn, 45</t>
    </r>
    <r>
      <rPr>
        <sz val="9"/>
        <rFont val="Calibri"/>
        <family val="2"/>
      </rPr>
      <t>°</t>
    </r>
    <r>
      <rPr>
        <sz val="9"/>
        <rFont val="Corbel"/>
        <family val="2"/>
      </rPr>
      <t xml:space="preserve"> hoekbeugel, p/stuk</t>
    </r>
  </si>
  <si>
    <t>accessoire</t>
  </si>
  <si>
    <t>te plaatsen in hoek van talud</t>
  </si>
  <si>
    <t>Retrofit lichtbronnen</t>
  </si>
  <si>
    <t>netto lumen (bandbreedte)</t>
  </si>
  <si>
    <t>L01</t>
  </si>
  <si>
    <t>LED variant PLL(TC-L) 24W</t>
  </si>
  <si>
    <t>ca. 317mm</t>
  </si>
  <si>
    <t>1300-1800lumen</t>
  </si>
  <si>
    <t>2700K</t>
  </si>
  <si>
    <t>L02</t>
  </si>
  <si>
    <t>LED variant PLL(TC-L) 36W</t>
  </si>
  <si>
    <t>ca. 411mm</t>
  </si>
  <si>
    <t>1800-2400lumen</t>
  </si>
  <si>
    <t>L03</t>
  </si>
  <si>
    <t>LED variant PLL(TC-L) 55W</t>
  </si>
  <si>
    <t>ca. 533mm</t>
  </si>
  <si>
    <t>3000-3600lumen</t>
  </si>
  <si>
    <t>L04</t>
  </si>
  <si>
    <t>LED variant TLD(T8) 18W</t>
  </si>
  <si>
    <t>600mm</t>
  </si>
  <si>
    <t>1000-1500lumen</t>
  </si>
  <si>
    <t>L05</t>
  </si>
  <si>
    <t>LED variant TLD(T8) 36W</t>
  </si>
  <si>
    <t>1200mm</t>
  </si>
  <si>
    <t>2000-2500lumen</t>
  </si>
  <si>
    <t>L06</t>
  </si>
  <si>
    <t>LED variant TLD(T8) 58W</t>
  </si>
  <si>
    <t>1500m</t>
  </si>
  <si>
    <t>2500-3500lumen</t>
  </si>
  <si>
    <t>L07</t>
  </si>
  <si>
    <t>LED variant PLT(TC-T/E) 26W</t>
  </si>
  <si>
    <t>ca. 132mm</t>
  </si>
  <si>
    <t>900-1200lumen</t>
  </si>
  <si>
    <t>L08</t>
  </si>
  <si>
    <t>LED variant PLT(TC-T/E) 32W</t>
  </si>
  <si>
    <t>ca. 148mm</t>
  </si>
  <si>
    <t>1200-1800lumen</t>
  </si>
  <si>
    <t>L09</t>
  </si>
  <si>
    <t>LED variant PLT(TC-T/E) 42W</t>
  </si>
  <si>
    <t>ca. 169mm</t>
  </si>
  <si>
    <t xml:space="preserve">TOTAAL: </t>
  </si>
  <si>
    <t>Toelichting</t>
  </si>
  <si>
    <t xml:space="preserve">Alle aantallen in dit prijzeblad zijn indicatief / fictief (zie ook Leidraad 'omvang van de opdracht') </t>
  </si>
  <si>
    <t>Inschrijver dient alleen de geel gearceerde cellen (D/E 78 t/m 88 en de bedragen in kolom 'K') in te voeren</t>
  </si>
  <si>
    <t>Na invoering van de geel gearceerde velden door inschrijver toont cel L90 het totaalbedrag van de fictieve inschrijfsom.</t>
  </si>
  <si>
    <t>Alle prijzen zijn excl. BTW</t>
  </si>
  <si>
    <t>AI 2025-0111 Levering Armaturen Tunnels en Onderdoorgangen</t>
  </si>
  <si>
    <t>Bijlage 4 Prijzenblad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</si>
</sst>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Afl.&quot;\ * #,##0.00_ ;_ &quot;Afl.&quot;\ * \-#,##0.00_ ;_ &quot;Afl.&quot;\ * &quot;-&quot;??_ ;_ @_ "/>
    <numFmt numFmtId="165" formatCode="&quot;€&quot;\ #,##0.00"/>
  </numFmts>
  <fonts count="17" x14ac:knownFonts="1">
    <font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0"/>
      <color theme="0"/>
      <name val="Corbel"/>
      <family val="2"/>
    </font>
    <font>
      <sz val="11"/>
      <color theme="1"/>
      <name val="Corbel"/>
      <family val="2"/>
    </font>
    <font>
      <b/>
      <sz val="9"/>
      <color theme="0"/>
      <name val="Calibri"/>
      <family val="2"/>
    </font>
    <font>
      <sz val="9"/>
      <color theme="1"/>
      <name val="Corbel"/>
      <family val="2"/>
    </font>
    <font>
      <sz val="9"/>
      <name val="Corbel"/>
      <family val="2"/>
    </font>
    <font>
      <sz val="10"/>
      <color theme="1"/>
      <name val="Corbel"/>
      <family val="2"/>
    </font>
    <font>
      <sz val="9"/>
      <color theme="1"/>
      <name val="Calibri"/>
      <family val="2"/>
    </font>
    <font>
      <b/>
      <sz val="9"/>
      <color rgb="FF000000"/>
      <name val="Calibri"/>
      <family val="2"/>
    </font>
    <font>
      <sz val="10"/>
      <color theme="1"/>
      <name val="Calibri"/>
      <family val="2"/>
    </font>
    <font>
      <sz val="11"/>
      <color theme="0"/>
      <name val="Calibri"/>
      <family val="2"/>
    </font>
    <font>
      <sz val="8"/>
      <name val="Calibri"/>
      <family val="2"/>
    </font>
    <font>
      <sz val="11"/>
      <color theme="1"/>
      <name val="Calibri"/>
      <family val="2"/>
    </font>
    <font>
      <b/>
      <sz val="9"/>
      <color theme="0"/>
      <name val="Corbel"/>
      <family val="2"/>
    </font>
    <font>
      <sz val="9"/>
      <color rgb="FF000000"/>
      <name val="Corbel"/>
      <family val="2"/>
    </font>
    <font>
      <sz val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 vertical="center" wrapText="1"/>
    </xf>
    <xf numFmtId="165" fontId="0" fillId="0" borderId="0" xfId="0" applyNumberFormat="1"/>
    <xf numFmtId="165" fontId="5" fillId="4" borderId="7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right" vertical="center"/>
    </xf>
    <xf numFmtId="0" fontId="9" fillId="3" borderId="14" xfId="0" applyFont="1" applyFill="1" applyBorder="1" applyAlignment="1">
      <alignment vertical="center" wrapText="1"/>
    </xf>
    <xf numFmtId="0" fontId="0" fillId="3" borderId="15" xfId="0" applyFill="1" applyBorder="1" applyAlignment="1">
      <alignment vertical="center" wrapText="1"/>
    </xf>
    <xf numFmtId="0" fontId="0" fillId="3" borderId="16" xfId="0" applyFill="1" applyBorder="1" applyAlignment="1">
      <alignment vertical="center" wrapText="1"/>
    </xf>
    <xf numFmtId="165" fontId="10" fillId="3" borderId="17" xfId="0" applyNumberFormat="1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165" fontId="5" fillId="4" borderId="9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18" xfId="0" applyNumberFormat="1" applyFont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164" fontId="6" fillId="0" borderId="0" xfId="1" applyFont="1" applyAlignment="1">
      <alignment horizontal="center" vertical="center" wrapText="1"/>
    </xf>
    <xf numFmtId="164" fontId="6" fillId="0" borderId="10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165" fontId="14" fillId="2" borderId="7" xfId="0" applyNumberFormat="1" applyFont="1" applyFill="1" applyBorder="1" applyAlignment="1">
      <alignment horizontal="center" vertical="center" wrapText="1"/>
    </xf>
    <xf numFmtId="165" fontId="14" fillId="2" borderId="6" xfId="0" applyNumberFormat="1" applyFont="1" applyFill="1" applyBorder="1" applyAlignment="1">
      <alignment horizontal="center" vertical="center" wrapText="1"/>
    </xf>
    <xf numFmtId="164" fontId="14" fillId="2" borderId="0" xfId="1" applyFont="1" applyFill="1" applyAlignment="1">
      <alignment horizontal="center" vertical="center" wrapText="1"/>
    </xf>
    <xf numFmtId="164" fontId="14" fillId="2" borderId="10" xfId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5" fillId="0" borderId="10" xfId="0" applyFont="1" applyBorder="1" applyAlignment="1">
      <alignment horizontal="right" wrapText="1"/>
    </xf>
    <xf numFmtId="0" fontId="5" fillId="0" borderId="9" xfId="0" applyFont="1" applyBorder="1" applyAlignment="1">
      <alignment horizontal="right" vertical="center" wrapText="1"/>
    </xf>
    <xf numFmtId="0" fontId="0" fillId="3" borderId="15" xfId="0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 wrapText="1"/>
    </xf>
    <xf numFmtId="164" fontId="6" fillId="0" borderId="10" xfId="1" applyFont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/>
    </xf>
    <xf numFmtId="0" fontId="2" fillId="2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2" borderId="4" xfId="0" applyFont="1" applyFill="1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0" fillId="0" borderId="7" xfId="0" applyBorder="1" applyAlignment="1">
      <alignment horizontal="right"/>
    </xf>
    <xf numFmtId="0" fontId="2" fillId="2" borderId="4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7" xfId="0" applyBorder="1"/>
    <xf numFmtId="0" fontId="2" fillId="2" borderId="7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0" fillId="0" borderId="6" xfId="0" applyBorder="1"/>
    <xf numFmtId="0" fontId="0" fillId="0" borderId="7" xfId="0" applyBorder="1" applyAlignment="1">
      <alignment horizontal="center"/>
    </xf>
    <xf numFmtId="165" fontId="5" fillId="0" borderId="20" xfId="0" applyNumberFormat="1" applyFont="1" applyBorder="1" applyAlignment="1">
      <alignment horizontal="left" vertical="center" wrapText="1"/>
    </xf>
    <xf numFmtId="165" fontId="5" fillId="0" borderId="10" xfId="0" applyNumberFormat="1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165" fontId="5" fillId="5" borderId="7" xfId="0" applyNumberFormat="1" applyFont="1" applyFill="1" applyBorder="1" applyAlignment="1">
      <alignment horizontal="center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1"/>
  <sheetViews>
    <sheetView tabSelected="1" zoomScaleNormal="100" workbookViewId="0"/>
  </sheetViews>
  <sheetFormatPr defaultRowHeight="15" x14ac:dyDescent="0.25"/>
  <cols>
    <col min="1" max="1" width="10.140625" bestFit="1" customWidth="1"/>
    <col min="2" max="2" width="24.42578125" customWidth="1"/>
    <col min="3" max="3" width="14" customWidth="1"/>
    <col min="4" max="4" width="9.85546875" customWidth="1"/>
    <col min="5" max="5" width="15.42578125" customWidth="1"/>
    <col min="6" max="6" width="33.42578125" customWidth="1"/>
    <col min="7" max="7" width="11.42578125" customWidth="1"/>
    <col min="8" max="8" width="11.42578125" style="43" customWidth="1"/>
    <col min="9" max="9" width="9.42578125" style="37" customWidth="1"/>
    <col min="10" max="10" width="7.5703125" bestFit="1" customWidth="1"/>
    <col min="11" max="11" width="18.5703125" customWidth="1"/>
    <col min="12" max="12" width="12.5703125" bestFit="1" customWidth="1"/>
    <col min="13" max="13" width="13.140625" bestFit="1" customWidth="1"/>
  </cols>
  <sheetData>
    <row r="1" spans="1:14" ht="21" x14ac:dyDescent="0.35">
      <c r="A1" s="1" t="s">
        <v>197</v>
      </c>
      <c r="D1" s="1"/>
      <c r="E1" s="1"/>
      <c r="F1" s="1" t="s">
        <v>196</v>
      </c>
    </row>
    <row r="2" spans="1:14" ht="15.75" thickBot="1" x14ac:dyDescent="0.3"/>
    <row r="3" spans="1:14" ht="21" x14ac:dyDescent="0.35">
      <c r="A3" s="55" t="s">
        <v>0</v>
      </c>
      <c r="B3" s="58" t="s">
        <v>1</v>
      </c>
      <c r="C3" s="58"/>
      <c r="D3" s="58"/>
      <c r="E3" s="58"/>
      <c r="F3" s="58"/>
      <c r="G3" s="59"/>
      <c r="H3" s="65" t="s">
        <v>2</v>
      </c>
      <c r="I3" s="62" t="s">
        <v>3</v>
      </c>
      <c r="J3" s="65" t="s">
        <v>4</v>
      </c>
      <c r="K3" s="65" t="s">
        <v>5</v>
      </c>
      <c r="L3" s="71" t="s">
        <v>6</v>
      </c>
      <c r="N3" s="1" t="s">
        <v>191</v>
      </c>
    </row>
    <row r="4" spans="1:14" x14ac:dyDescent="0.25">
      <c r="A4" s="56"/>
      <c r="B4" s="60"/>
      <c r="C4" s="60"/>
      <c r="D4" s="60"/>
      <c r="E4" s="60"/>
      <c r="F4" s="60"/>
      <c r="G4" s="61"/>
      <c r="H4" s="66"/>
      <c r="I4" s="63"/>
      <c r="J4" s="66"/>
      <c r="K4" s="68"/>
      <c r="L4" s="72"/>
      <c r="N4" t="s">
        <v>192</v>
      </c>
    </row>
    <row r="5" spans="1:14" x14ac:dyDescent="0.25">
      <c r="A5" s="57"/>
      <c r="B5" s="7" t="s">
        <v>7</v>
      </c>
      <c r="C5" s="21" t="s">
        <v>8</v>
      </c>
      <c r="D5" s="69" t="s">
        <v>9</v>
      </c>
      <c r="E5" s="69"/>
      <c r="F5" s="70"/>
      <c r="G5" s="8" t="s">
        <v>10</v>
      </c>
      <c r="H5" s="74"/>
      <c r="I5" s="64"/>
      <c r="J5" s="67"/>
      <c r="K5" s="67"/>
      <c r="L5" s="73"/>
      <c r="N5" t="s">
        <v>193</v>
      </c>
    </row>
    <row r="6" spans="1:14" ht="15" customHeight="1" x14ac:dyDescent="0.25">
      <c r="A6" s="3" t="s">
        <v>11</v>
      </c>
      <c r="B6" s="16" t="s">
        <v>12</v>
      </c>
      <c r="C6" s="22" t="s">
        <v>13</v>
      </c>
      <c r="D6" s="49" t="s">
        <v>14</v>
      </c>
      <c r="E6" s="50"/>
      <c r="F6" s="16" t="s">
        <v>15</v>
      </c>
      <c r="G6" s="4" t="s">
        <v>16</v>
      </c>
      <c r="H6" s="44" t="s">
        <v>17</v>
      </c>
      <c r="I6" s="38">
        <v>90</v>
      </c>
      <c r="J6" s="2" t="s">
        <v>18</v>
      </c>
      <c r="K6" s="82"/>
      <c r="L6" s="19">
        <f>I6*K6</f>
        <v>0</v>
      </c>
      <c r="N6" t="s">
        <v>194</v>
      </c>
    </row>
    <row r="7" spans="1:14" ht="14.45" customHeight="1" x14ac:dyDescent="0.25">
      <c r="A7" s="3" t="s">
        <v>19</v>
      </c>
      <c r="B7" s="16" t="s">
        <v>20</v>
      </c>
      <c r="C7" s="22" t="s">
        <v>13</v>
      </c>
      <c r="D7" s="47" t="s">
        <v>21</v>
      </c>
      <c r="E7" s="48"/>
      <c r="F7" s="16" t="s">
        <v>15</v>
      </c>
      <c r="G7" s="4" t="s">
        <v>16</v>
      </c>
      <c r="H7" s="44" t="s">
        <v>17</v>
      </c>
      <c r="I7" s="38">
        <v>60</v>
      </c>
      <c r="J7" s="2" t="s">
        <v>18</v>
      </c>
      <c r="K7" s="82"/>
      <c r="L7" s="19">
        <f t="shared" ref="L7:L62" si="0">I7*K7</f>
        <v>0</v>
      </c>
      <c r="N7" t="s">
        <v>195</v>
      </c>
    </row>
    <row r="8" spans="1:14" ht="15" customHeight="1" x14ac:dyDescent="0.25">
      <c r="A8" s="3" t="s">
        <v>22</v>
      </c>
      <c r="B8" s="16" t="s">
        <v>23</v>
      </c>
      <c r="C8" s="22" t="s">
        <v>24</v>
      </c>
      <c r="D8" s="49" t="s">
        <v>14</v>
      </c>
      <c r="E8" s="50"/>
      <c r="F8" s="16" t="s">
        <v>15</v>
      </c>
      <c r="G8" s="4" t="s">
        <v>25</v>
      </c>
      <c r="H8" s="44" t="s">
        <v>17</v>
      </c>
      <c r="I8" s="38">
        <v>540</v>
      </c>
      <c r="J8" s="2" t="s">
        <v>18</v>
      </c>
      <c r="K8" s="82"/>
      <c r="L8" s="19">
        <f>I8*K8</f>
        <v>0</v>
      </c>
    </row>
    <row r="9" spans="1:14" ht="15" customHeight="1" x14ac:dyDescent="0.25">
      <c r="A9" s="3" t="s">
        <v>26</v>
      </c>
      <c r="B9" s="16" t="s">
        <v>27</v>
      </c>
      <c r="C9" s="22" t="s">
        <v>24</v>
      </c>
      <c r="D9" s="49" t="s">
        <v>21</v>
      </c>
      <c r="E9" s="50"/>
      <c r="F9" s="16" t="s">
        <v>15</v>
      </c>
      <c r="G9" s="4" t="s">
        <v>25</v>
      </c>
      <c r="H9" s="44" t="s">
        <v>17</v>
      </c>
      <c r="I9" s="38">
        <v>360</v>
      </c>
      <c r="J9" s="2" t="s">
        <v>18</v>
      </c>
      <c r="K9" s="82"/>
      <c r="L9" s="19">
        <f t="shared" ref="L9" si="1">I9*K9</f>
        <v>0</v>
      </c>
    </row>
    <row r="10" spans="1:14" ht="15" customHeight="1" x14ac:dyDescent="0.25">
      <c r="A10" s="3" t="s">
        <v>28</v>
      </c>
      <c r="B10" s="16" t="s">
        <v>29</v>
      </c>
      <c r="C10" s="22" t="s">
        <v>30</v>
      </c>
      <c r="D10" s="49" t="s">
        <v>14</v>
      </c>
      <c r="E10" s="50"/>
      <c r="F10" s="16" t="s">
        <v>15</v>
      </c>
      <c r="G10" s="4" t="s">
        <v>31</v>
      </c>
      <c r="H10" s="44" t="s">
        <v>17</v>
      </c>
      <c r="I10" s="38">
        <v>180</v>
      </c>
      <c r="J10" s="2" t="s">
        <v>18</v>
      </c>
      <c r="K10" s="82"/>
      <c r="L10" s="19">
        <f>I10*K10</f>
        <v>0</v>
      </c>
    </row>
    <row r="11" spans="1:14" ht="15" customHeight="1" x14ac:dyDescent="0.25">
      <c r="A11" s="3" t="s">
        <v>32</v>
      </c>
      <c r="B11" s="16" t="s">
        <v>33</v>
      </c>
      <c r="C11" s="22" t="s">
        <v>30</v>
      </c>
      <c r="D11" s="49" t="s">
        <v>21</v>
      </c>
      <c r="E11" s="50"/>
      <c r="F11" s="16" t="s">
        <v>15</v>
      </c>
      <c r="G11" s="4" t="s">
        <v>31</v>
      </c>
      <c r="H11" s="44" t="s">
        <v>17</v>
      </c>
      <c r="I11" s="38">
        <v>120</v>
      </c>
      <c r="J11" s="2" t="s">
        <v>18</v>
      </c>
      <c r="K11" s="82"/>
      <c r="L11" s="19">
        <f t="shared" ref="L11" si="2">I11*K11</f>
        <v>0</v>
      </c>
    </row>
    <row r="12" spans="1:14" ht="15" customHeight="1" x14ac:dyDescent="0.25">
      <c r="A12" s="3"/>
      <c r="B12" s="16"/>
      <c r="C12" s="22"/>
      <c r="D12" s="24"/>
      <c r="E12" s="25"/>
      <c r="F12" s="16"/>
      <c r="G12" s="4"/>
      <c r="H12" s="44"/>
      <c r="I12" s="38"/>
      <c r="J12" s="2"/>
      <c r="K12" s="6"/>
      <c r="L12" s="19"/>
    </row>
    <row r="13" spans="1:14" ht="15" customHeight="1" x14ac:dyDescent="0.25">
      <c r="A13" s="3" t="s">
        <v>34</v>
      </c>
      <c r="B13" s="16" t="s">
        <v>35</v>
      </c>
      <c r="C13" s="22" t="s">
        <v>24</v>
      </c>
      <c r="D13" s="49" t="s">
        <v>14</v>
      </c>
      <c r="E13" s="50"/>
      <c r="F13" s="16" t="s">
        <v>36</v>
      </c>
      <c r="G13" s="4" t="s">
        <v>37</v>
      </c>
      <c r="H13" s="44" t="s">
        <v>38</v>
      </c>
      <c r="I13" s="38">
        <v>50</v>
      </c>
      <c r="J13" s="2" t="s">
        <v>18</v>
      </c>
      <c r="K13" s="82"/>
      <c r="L13" s="19">
        <f>I13*K13</f>
        <v>0</v>
      </c>
    </row>
    <row r="14" spans="1:14" ht="15" customHeight="1" x14ac:dyDescent="0.25">
      <c r="A14" s="3" t="s">
        <v>39</v>
      </c>
      <c r="B14" s="16" t="s">
        <v>40</v>
      </c>
      <c r="C14" s="22" t="s">
        <v>24</v>
      </c>
      <c r="D14" s="49" t="s">
        <v>21</v>
      </c>
      <c r="E14" s="50"/>
      <c r="F14" s="16" t="s">
        <v>36</v>
      </c>
      <c r="G14" s="4" t="s">
        <v>37</v>
      </c>
      <c r="H14" s="44" t="s">
        <v>38</v>
      </c>
      <c r="I14" s="38">
        <v>50</v>
      </c>
      <c r="J14" s="2" t="s">
        <v>18</v>
      </c>
      <c r="K14" s="82"/>
      <c r="L14" s="19">
        <f t="shared" ref="L14" si="3">I14*K14</f>
        <v>0</v>
      </c>
    </row>
    <row r="15" spans="1:14" ht="15" customHeight="1" x14ac:dyDescent="0.25">
      <c r="A15" s="3" t="s">
        <v>41</v>
      </c>
      <c r="B15" s="16" t="s">
        <v>42</v>
      </c>
      <c r="C15" s="22" t="s">
        <v>30</v>
      </c>
      <c r="D15" s="49" t="s">
        <v>14</v>
      </c>
      <c r="E15" s="50"/>
      <c r="F15" s="16" t="s">
        <v>36</v>
      </c>
      <c r="G15" s="4" t="s">
        <v>43</v>
      </c>
      <c r="H15" s="44" t="s">
        <v>38</v>
      </c>
      <c r="I15" s="38">
        <v>50</v>
      </c>
      <c r="J15" s="2" t="s">
        <v>18</v>
      </c>
      <c r="K15" s="82"/>
      <c r="L15" s="19">
        <f>I15*K15</f>
        <v>0</v>
      </c>
    </row>
    <row r="16" spans="1:14" ht="15" customHeight="1" x14ac:dyDescent="0.25">
      <c r="A16" s="3" t="s">
        <v>44</v>
      </c>
      <c r="B16" s="16" t="s">
        <v>45</v>
      </c>
      <c r="C16" s="22" t="s">
        <v>30</v>
      </c>
      <c r="D16" s="49" t="s">
        <v>21</v>
      </c>
      <c r="E16" s="50"/>
      <c r="F16" s="16" t="s">
        <v>36</v>
      </c>
      <c r="G16" s="4" t="s">
        <v>43</v>
      </c>
      <c r="H16" s="44" t="s">
        <v>38</v>
      </c>
      <c r="I16" s="38">
        <v>50</v>
      </c>
      <c r="J16" s="2" t="s">
        <v>18</v>
      </c>
      <c r="K16" s="82"/>
      <c r="L16" s="19">
        <f t="shared" ref="L16" si="4">I16*K16</f>
        <v>0</v>
      </c>
    </row>
    <row r="17" spans="1:13" ht="15" customHeight="1" x14ac:dyDescent="0.25">
      <c r="A17" s="3"/>
      <c r="B17" s="16"/>
      <c r="C17" s="22"/>
      <c r="D17" s="24"/>
      <c r="E17" s="25"/>
      <c r="F17" s="16"/>
      <c r="G17" s="4"/>
      <c r="H17" s="44"/>
      <c r="I17" s="38"/>
      <c r="J17" s="2"/>
      <c r="K17" s="6"/>
      <c r="L17" s="19"/>
    </row>
    <row r="18" spans="1:13" ht="15" customHeight="1" x14ac:dyDescent="0.25">
      <c r="A18" s="3" t="s">
        <v>46</v>
      </c>
      <c r="B18" s="16" t="s">
        <v>47</v>
      </c>
      <c r="C18" s="22" t="s">
        <v>13</v>
      </c>
      <c r="D18" s="49" t="s">
        <v>14</v>
      </c>
      <c r="E18" s="50"/>
      <c r="F18" s="16" t="s">
        <v>15</v>
      </c>
      <c r="G18" s="4" t="s">
        <v>16</v>
      </c>
      <c r="H18" s="44" t="s">
        <v>17</v>
      </c>
      <c r="I18" s="38">
        <v>45</v>
      </c>
      <c r="J18" s="2" t="s">
        <v>18</v>
      </c>
      <c r="K18" s="82"/>
      <c r="L18" s="19">
        <f>I18*K18</f>
        <v>0</v>
      </c>
    </row>
    <row r="19" spans="1:13" ht="14.45" customHeight="1" x14ac:dyDescent="0.25">
      <c r="A19" s="3" t="s">
        <v>48</v>
      </c>
      <c r="B19" s="16" t="s">
        <v>49</v>
      </c>
      <c r="C19" s="22" t="s">
        <v>13</v>
      </c>
      <c r="D19" s="47" t="s">
        <v>21</v>
      </c>
      <c r="E19" s="48"/>
      <c r="F19" s="16" t="s">
        <v>15</v>
      </c>
      <c r="G19" s="4" t="s">
        <v>16</v>
      </c>
      <c r="H19" s="44" t="s">
        <v>17</v>
      </c>
      <c r="I19" s="38">
        <v>30</v>
      </c>
      <c r="J19" s="2" t="s">
        <v>18</v>
      </c>
      <c r="K19" s="82"/>
      <c r="L19" s="19">
        <f t="shared" ref="L19" si="5">I19*K19</f>
        <v>0</v>
      </c>
    </row>
    <row r="20" spans="1:13" ht="15" customHeight="1" x14ac:dyDescent="0.25">
      <c r="A20" s="3" t="s">
        <v>50</v>
      </c>
      <c r="B20" s="16" t="s">
        <v>51</v>
      </c>
      <c r="C20" s="22" t="s">
        <v>24</v>
      </c>
      <c r="D20" s="49" t="s">
        <v>14</v>
      </c>
      <c r="E20" s="50"/>
      <c r="F20" s="16" t="s">
        <v>15</v>
      </c>
      <c r="G20" s="4" t="s">
        <v>25</v>
      </c>
      <c r="H20" s="44" t="s">
        <v>17</v>
      </c>
      <c r="I20" s="38">
        <v>540</v>
      </c>
      <c r="J20" s="2" t="s">
        <v>18</v>
      </c>
      <c r="K20" s="82"/>
      <c r="L20" s="19">
        <f>I20*K20</f>
        <v>0</v>
      </c>
    </row>
    <row r="21" spans="1:13" ht="15" customHeight="1" x14ac:dyDescent="0.25">
      <c r="A21" s="3" t="s">
        <v>52</v>
      </c>
      <c r="B21" s="16" t="s">
        <v>53</v>
      </c>
      <c r="C21" s="22" t="s">
        <v>24</v>
      </c>
      <c r="D21" s="49" t="s">
        <v>21</v>
      </c>
      <c r="E21" s="50"/>
      <c r="F21" s="16" t="s">
        <v>15</v>
      </c>
      <c r="G21" s="4" t="s">
        <v>25</v>
      </c>
      <c r="H21" s="44" t="s">
        <v>17</v>
      </c>
      <c r="I21" s="38">
        <v>360</v>
      </c>
      <c r="J21" s="2" t="s">
        <v>18</v>
      </c>
      <c r="K21" s="82"/>
      <c r="L21" s="19">
        <f t="shared" ref="L21" si="6">I21*K21</f>
        <v>0</v>
      </c>
    </row>
    <row r="22" spans="1:13" ht="15" customHeight="1" x14ac:dyDescent="0.25">
      <c r="A22" s="3" t="s">
        <v>54</v>
      </c>
      <c r="B22" s="16" t="s">
        <v>55</v>
      </c>
      <c r="C22" s="22" t="s">
        <v>30</v>
      </c>
      <c r="D22" s="49" t="s">
        <v>14</v>
      </c>
      <c r="E22" s="50"/>
      <c r="F22" s="16" t="s">
        <v>15</v>
      </c>
      <c r="G22" s="4" t="s">
        <v>31</v>
      </c>
      <c r="H22" s="44" t="s">
        <v>17</v>
      </c>
      <c r="I22" s="38">
        <v>90</v>
      </c>
      <c r="J22" s="2" t="s">
        <v>18</v>
      </c>
      <c r="K22" s="82"/>
      <c r="L22" s="19">
        <f>I22*K22</f>
        <v>0</v>
      </c>
    </row>
    <row r="23" spans="1:13" ht="15" customHeight="1" x14ac:dyDescent="0.25">
      <c r="A23" s="3" t="s">
        <v>56</v>
      </c>
      <c r="B23" s="16" t="s">
        <v>57</v>
      </c>
      <c r="C23" s="22" t="s">
        <v>30</v>
      </c>
      <c r="D23" s="49" t="s">
        <v>21</v>
      </c>
      <c r="E23" s="50"/>
      <c r="F23" s="16" t="s">
        <v>15</v>
      </c>
      <c r="G23" s="4" t="s">
        <v>31</v>
      </c>
      <c r="H23" s="44" t="s">
        <v>17</v>
      </c>
      <c r="I23" s="38">
        <v>60</v>
      </c>
      <c r="J23" s="2" t="s">
        <v>18</v>
      </c>
      <c r="K23" s="82"/>
      <c r="L23" s="19">
        <f t="shared" ref="L23" si="7">I23*K23</f>
        <v>0</v>
      </c>
    </row>
    <row r="24" spans="1:13" ht="15" customHeight="1" x14ac:dyDescent="0.25">
      <c r="A24" s="3"/>
      <c r="B24" s="16"/>
      <c r="C24" s="22"/>
      <c r="D24" s="24"/>
      <c r="E24" s="25"/>
      <c r="F24" s="16"/>
      <c r="G24" s="4"/>
      <c r="H24" s="44"/>
      <c r="I24" s="38"/>
      <c r="J24" s="2"/>
      <c r="K24" s="6"/>
      <c r="L24" s="19"/>
    </row>
    <row r="25" spans="1:13" ht="15" customHeight="1" x14ac:dyDescent="0.25">
      <c r="A25" s="3" t="s">
        <v>58</v>
      </c>
      <c r="B25" s="16" t="s">
        <v>59</v>
      </c>
      <c r="C25" s="22" t="s">
        <v>24</v>
      </c>
      <c r="D25" s="49" t="s">
        <v>14</v>
      </c>
      <c r="E25" s="50"/>
      <c r="F25" s="16" t="s">
        <v>36</v>
      </c>
      <c r="G25" s="4" t="s">
        <v>37</v>
      </c>
      <c r="H25" s="44" t="s">
        <v>38</v>
      </c>
      <c r="I25" s="38">
        <v>75</v>
      </c>
      <c r="J25" s="2" t="s">
        <v>18</v>
      </c>
      <c r="K25" s="82"/>
      <c r="L25" s="19">
        <f>I25*K25</f>
        <v>0</v>
      </c>
    </row>
    <row r="26" spans="1:13" ht="15" customHeight="1" x14ac:dyDescent="0.25">
      <c r="A26" s="3" t="s">
        <v>60</v>
      </c>
      <c r="B26" s="16" t="s">
        <v>61</v>
      </c>
      <c r="C26" s="22" t="s">
        <v>24</v>
      </c>
      <c r="D26" s="49" t="s">
        <v>21</v>
      </c>
      <c r="E26" s="50"/>
      <c r="F26" s="16" t="s">
        <v>36</v>
      </c>
      <c r="G26" s="4" t="s">
        <v>37</v>
      </c>
      <c r="H26" s="44" t="s">
        <v>38</v>
      </c>
      <c r="I26" s="38">
        <v>75</v>
      </c>
      <c r="J26" s="2" t="s">
        <v>18</v>
      </c>
      <c r="K26" s="82"/>
      <c r="L26" s="19">
        <f t="shared" ref="L26" si="8">I26*K26</f>
        <v>0</v>
      </c>
    </row>
    <row r="27" spans="1:13" ht="15" customHeight="1" x14ac:dyDescent="0.25">
      <c r="A27" s="3" t="s">
        <v>62</v>
      </c>
      <c r="B27" s="16" t="s">
        <v>63</v>
      </c>
      <c r="C27" s="22" t="s">
        <v>30</v>
      </c>
      <c r="D27" s="49" t="s">
        <v>14</v>
      </c>
      <c r="E27" s="50"/>
      <c r="F27" s="16" t="s">
        <v>36</v>
      </c>
      <c r="G27" s="4" t="s">
        <v>43</v>
      </c>
      <c r="H27" s="44" t="s">
        <v>38</v>
      </c>
      <c r="I27" s="38">
        <v>50</v>
      </c>
      <c r="J27" s="2" t="s">
        <v>18</v>
      </c>
      <c r="K27" s="82"/>
      <c r="L27" s="19">
        <f>I27*K27</f>
        <v>0</v>
      </c>
    </row>
    <row r="28" spans="1:13" ht="15" customHeight="1" x14ac:dyDescent="0.25">
      <c r="A28" s="3" t="s">
        <v>64</v>
      </c>
      <c r="B28" s="16" t="s">
        <v>65</v>
      </c>
      <c r="C28" s="22" t="s">
        <v>30</v>
      </c>
      <c r="D28" s="49" t="s">
        <v>21</v>
      </c>
      <c r="E28" s="50"/>
      <c r="F28" s="16" t="s">
        <v>36</v>
      </c>
      <c r="G28" s="4" t="s">
        <v>43</v>
      </c>
      <c r="H28" s="44" t="s">
        <v>38</v>
      </c>
      <c r="I28" s="38">
        <v>50</v>
      </c>
      <c r="J28" s="2" t="s">
        <v>18</v>
      </c>
      <c r="K28" s="82"/>
      <c r="L28" s="19">
        <f t="shared" ref="L28" si="9">I28*K28</f>
        <v>0</v>
      </c>
    </row>
    <row r="29" spans="1:13" ht="15" customHeight="1" x14ac:dyDescent="0.25">
      <c r="A29" s="3"/>
      <c r="B29" s="16"/>
      <c r="C29" s="22"/>
      <c r="D29" s="24"/>
      <c r="E29" s="25"/>
      <c r="F29" s="16"/>
      <c r="G29" s="4"/>
      <c r="H29" s="44"/>
      <c r="I29" s="38"/>
      <c r="J29" s="2"/>
      <c r="K29" s="6"/>
      <c r="L29" s="19"/>
    </row>
    <row r="30" spans="1:13" ht="15" customHeight="1" x14ac:dyDescent="0.25">
      <c r="A30" s="3" t="s">
        <v>66</v>
      </c>
      <c r="B30" s="16" t="s">
        <v>67</v>
      </c>
      <c r="C30" s="22"/>
      <c r="D30" s="49" t="s">
        <v>14</v>
      </c>
      <c r="E30" s="50"/>
      <c r="F30" s="16" t="s">
        <v>15</v>
      </c>
      <c r="G30" s="4" t="s">
        <v>68</v>
      </c>
      <c r="H30" s="44" t="s">
        <v>17</v>
      </c>
      <c r="I30" s="4">
        <v>200</v>
      </c>
      <c r="J30" s="2" t="s">
        <v>18</v>
      </c>
      <c r="K30" s="82"/>
      <c r="L30" s="19">
        <f>I30*K30</f>
        <v>0</v>
      </c>
    </row>
    <row r="31" spans="1:13" ht="14.45" customHeight="1" x14ac:dyDescent="0.25">
      <c r="A31" s="3" t="s">
        <v>69</v>
      </c>
      <c r="B31" s="16" t="s">
        <v>70</v>
      </c>
      <c r="C31" s="22"/>
      <c r="D31" s="49" t="s">
        <v>14</v>
      </c>
      <c r="E31" s="50"/>
      <c r="F31" s="16" t="s">
        <v>15</v>
      </c>
      <c r="G31" s="4" t="s">
        <v>68</v>
      </c>
      <c r="H31" s="44" t="s">
        <v>17</v>
      </c>
      <c r="I31" s="4">
        <v>200</v>
      </c>
      <c r="J31" s="2" t="s">
        <v>18</v>
      </c>
      <c r="K31" s="82"/>
      <c r="L31" s="19">
        <f t="shared" ref="L31" si="10">I31*K31</f>
        <v>0</v>
      </c>
    </row>
    <row r="32" spans="1:13" ht="14.45" customHeight="1" x14ac:dyDescent="0.25">
      <c r="A32" s="3"/>
      <c r="B32" s="16"/>
      <c r="C32" s="22"/>
      <c r="D32" s="24"/>
      <c r="E32" s="25"/>
      <c r="F32" s="16"/>
      <c r="G32" s="4"/>
      <c r="H32" s="44"/>
      <c r="I32" s="44"/>
      <c r="J32" s="2"/>
      <c r="K32" s="6"/>
      <c r="L32" s="19"/>
      <c r="M32" s="5"/>
    </row>
    <row r="33" spans="1:12" ht="14.45" customHeight="1" x14ac:dyDescent="0.25">
      <c r="A33" s="28"/>
      <c r="B33" s="29" t="s">
        <v>71</v>
      </c>
      <c r="C33" s="30"/>
      <c r="D33" s="53" t="s">
        <v>72</v>
      </c>
      <c r="E33" s="54"/>
      <c r="F33" s="29"/>
      <c r="G33" s="31"/>
      <c r="H33" s="42"/>
      <c r="I33" s="31"/>
      <c r="J33" s="32"/>
      <c r="K33" s="33"/>
      <c r="L33" s="34"/>
    </row>
    <row r="34" spans="1:12" ht="14.45" customHeight="1" x14ac:dyDescent="0.25">
      <c r="A34" s="3" t="s">
        <v>73</v>
      </c>
      <c r="B34" s="16" t="s">
        <v>74</v>
      </c>
      <c r="C34" s="22" t="s">
        <v>13</v>
      </c>
      <c r="D34" s="47" t="s">
        <v>14</v>
      </c>
      <c r="E34" s="48"/>
      <c r="F34" s="16" t="s">
        <v>75</v>
      </c>
      <c r="G34" s="4" t="s">
        <v>76</v>
      </c>
      <c r="H34" s="44" t="s">
        <v>17</v>
      </c>
      <c r="I34" s="4">
        <v>25</v>
      </c>
      <c r="J34" s="2" t="s">
        <v>18</v>
      </c>
      <c r="K34" s="82"/>
      <c r="L34" s="19">
        <f t="shared" si="0"/>
        <v>0</v>
      </c>
    </row>
    <row r="35" spans="1:12" ht="14.45" customHeight="1" x14ac:dyDescent="0.25">
      <c r="A35" s="3" t="s">
        <v>77</v>
      </c>
      <c r="B35" s="16" t="s">
        <v>78</v>
      </c>
      <c r="C35" s="22" t="s">
        <v>13</v>
      </c>
      <c r="D35" s="47" t="s">
        <v>21</v>
      </c>
      <c r="E35" s="48"/>
      <c r="F35" s="16" t="s">
        <v>75</v>
      </c>
      <c r="G35" s="4" t="s">
        <v>76</v>
      </c>
      <c r="H35" s="44" t="s">
        <v>17</v>
      </c>
      <c r="I35" s="4">
        <v>25</v>
      </c>
      <c r="J35" s="2" t="s">
        <v>18</v>
      </c>
      <c r="K35" s="82"/>
      <c r="L35" s="19">
        <f t="shared" si="0"/>
        <v>0</v>
      </c>
    </row>
    <row r="36" spans="1:12" ht="14.45" customHeight="1" x14ac:dyDescent="0.25">
      <c r="A36" s="3" t="s">
        <v>79</v>
      </c>
      <c r="B36" s="16" t="s">
        <v>80</v>
      </c>
      <c r="C36" s="22" t="s">
        <v>24</v>
      </c>
      <c r="D36" s="47" t="s">
        <v>14</v>
      </c>
      <c r="E36" s="48"/>
      <c r="F36" s="16" t="s">
        <v>75</v>
      </c>
      <c r="G36" s="4" t="s">
        <v>25</v>
      </c>
      <c r="H36" s="44" t="s">
        <v>17</v>
      </c>
      <c r="I36" s="4">
        <v>75</v>
      </c>
      <c r="J36" s="2" t="s">
        <v>18</v>
      </c>
      <c r="K36" s="82"/>
      <c r="L36" s="19">
        <f t="shared" ref="L36:L37" si="11">I36*K36</f>
        <v>0</v>
      </c>
    </row>
    <row r="37" spans="1:12" ht="14.45" customHeight="1" x14ac:dyDescent="0.25">
      <c r="A37" s="3" t="s">
        <v>81</v>
      </c>
      <c r="B37" s="16" t="s">
        <v>82</v>
      </c>
      <c r="C37" s="22" t="s">
        <v>24</v>
      </c>
      <c r="D37" s="47" t="s">
        <v>21</v>
      </c>
      <c r="E37" s="48"/>
      <c r="F37" s="16" t="s">
        <v>75</v>
      </c>
      <c r="G37" s="4" t="s">
        <v>25</v>
      </c>
      <c r="H37" s="44" t="s">
        <v>17</v>
      </c>
      <c r="I37" s="4">
        <v>75</v>
      </c>
      <c r="J37" s="2" t="s">
        <v>18</v>
      </c>
      <c r="K37" s="82"/>
      <c r="L37" s="19">
        <f t="shared" si="11"/>
        <v>0</v>
      </c>
    </row>
    <row r="38" spans="1:12" ht="14.45" customHeight="1" x14ac:dyDescent="0.25">
      <c r="A38" s="3" t="s">
        <v>83</v>
      </c>
      <c r="B38" s="16" t="s">
        <v>84</v>
      </c>
      <c r="C38" s="22" t="s">
        <v>30</v>
      </c>
      <c r="D38" s="47" t="s">
        <v>14</v>
      </c>
      <c r="E38" s="48"/>
      <c r="F38" s="16" t="s">
        <v>75</v>
      </c>
      <c r="G38" s="4" t="s">
        <v>31</v>
      </c>
      <c r="H38" s="44" t="s">
        <v>17</v>
      </c>
      <c r="I38" s="4">
        <v>50</v>
      </c>
      <c r="J38" s="2" t="s">
        <v>18</v>
      </c>
      <c r="K38" s="82"/>
      <c r="L38" s="19">
        <f t="shared" ref="L38:L42" si="12">I38*K38</f>
        <v>0</v>
      </c>
    </row>
    <row r="39" spans="1:12" ht="14.45" customHeight="1" x14ac:dyDescent="0.25">
      <c r="A39" s="3" t="s">
        <v>85</v>
      </c>
      <c r="B39" s="16" t="s">
        <v>86</v>
      </c>
      <c r="C39" s="22" t="s">
        <v>30</v>
      </c>
      <c r="D39" s="47" t="s">
        <v>21</v>
      </c>
      <c r="E39" s="48"/>
      <c r="F39" s="16" t="s">
        <v>75</v>
      </c>
      <c r="G39" s="4" t="s">
        <v>31</v>
      </c>
      <c r="H39" s="44" t="s">
        <v>17</v>
      </c>
      <c r="I39" s="4">
        <v>50</v>
      </c>
      <c r="J39" s="2" t="s">
        <v>18</v>
      </c>
      <c r="K39" s="82"/>
      <c r="L39" s="19">
        <f t="shared" si="12"/>
        <v>0</v>
      </c>
    </row>
    <row r="40" spans="1:12" ht="14.45" customHeight="1" x14ac:dyDescent="0.25">
      <c r="A40" s="3"/>
      <c r="B40" s="16"/>
      <c r="C40" s="22"/>
      <c r="D40" s="26"/>
      <c r="E40" s="27"/>
      <c r="F40" s="16"/>
      <c r="G40" s="4"/>
      <c r="H40" s="44"/>
      <c r="I40" s="4"/>
      <c r="J40" s="2"/>
      <c r="K40" s="6"/>
      <c r="L40" s="19"/>
    </row>
    <row r="41" spans="1:12" ht="14.45" customHeight="1" x14ac:dyDescent="0.25">
      <c r="A41" s="3" t="s">
        <v>87</v>
      </c>
      <c r="B41" s="16" t="s">
        <v>88</v>
      </c>
      <c r="C41" s="22" t="s">
        <v>24</v>
      </c>
      <c r="D41" s="47" t="s">
        <v>14</v>
      </c>
      <c r="E41" s="48"/>
      <c r="F41" s="16" t="s">
        <v>36</v>
      </c>
      <c r="G41" s="4" t="s">
        <v>37</v>
      </c>
      <c r="H41" s="44" t="s">
        <v>38</v>
      </c>
      <c r="I41" s="4">
        <v>10</v>
      </c>
      <c r="J41" s="2" t="s">
        <v>18</v>
      </c>
      <c r="K41" s="82"/>
      <c r="L41" s="19">
        <f t="shared" si="12"/>
        <v>0</v>
      </c>
    </row>
    <row r="42" spans="1:12" ht="14.45" customHeight="1" x14ac:dyDescent="0.25">
      <c r="A42" s="3" t="s">
        <v>89</v>
      </c>
      <c r="B42" s="16" t="s">
        <v>90</v>
      </c>
      <c r="C42" s="22" t="s">
        <v>24</v>
      </c>
      <c r="D42" s="47" t="s">
        <v>21</v>
      </c>
      <c r="E42" s="48"/>
      <c r="F42" s="16" t="s">
        <v>36</v>
      </c>
      <c r="G42" s="4" t="s">
        <v>37</v>
      </c>
      <c r="H42" s="44" t="s">
        <v>38</v>
      </c>
      <c r="I42" s="4">
        <v>10</v>
      </c>
      <c r="J42" s="2" t="s">
        <v>18</v>
      </c>
      <c r="K42" s="82"/>
      <c r="L42" s="19">
        <f t="shared" si="12"/>
        <v>0</v>
      </c>
    </row>
    <row r="43" spans="1:12" ht="14.45" customHeight="1" x14ac:dyDescent="0.25">
      <c r="A43" s="3" t="s">
        <v>91</v>
      </c>
      <c r="B43" s="16" t="s">
        <v>92</v>
      </c>
      <c r="C43" s="22" t="s">
        <v>30</v>
      </c>
      <c r="D43" s="47" t="s">
        <v>14</v>
      </c>
      <c r="E43" s="48"/>
      <c r="F43" s="16" t="s">
        <v>36</v>
      </c>
      <c r="G43" s="4" t="s">
        <v>43</v>
      </c>
      <c r="H43" s="44" t="s">
        <v>38</v>
      </c>
      <c r="I43" s="4">
        <v>10</v>
      </c>
      <c r="J43" s="2" t="s">
        <v>18</v>
      </c>
      <c r="K43" s="82"/>
      <c r="L43" s="19">
        <f t="shared" ref="L43:L44" si="13">I43*K43</f>
        <v>0</v>
      </c>
    </row>
    <row r="44" spans="1:12" ht="14.45" customHeight="1" x14ac:dyDescent="0.25">
      <c r="A44" s="3" t="s">
        <v>93</v>
      </c>
      <c r="B44" s="16" t="s">
        <v>94</v>
      </c>
      <c r="C44" s="22" t="s">
        <v>30</v>
      </c>
      <c r="D44" s="47" t="s">
        <v>21</v>
      </c>
      <c r="E44" s="48"/>
      <c r="F44" s="16" t="s">
        <v>36</v>
      </c>
      <c r="G44" s="4" t="s">
        <v>43</v>
      </c>
      <c r="H44" s="44" t="s">
        <v>38</v>
      </c>
      <c r="I44" s="4">
        <v>10</v>
      </c>
      <c r="J44" s="2" t="s">
        <v>18</v>
      </c>
      <c r="K44" s="82"/>
      <c r="L44" s="19">
        <f t="shared" si="13"/>
        <v>0</v>
      </c>
    </row>
    <row r="45" spans="1:12" ht="14.45" customHeight="1" x14ac:dyDescent="0.25">
      <c r="A45" s="3"/>
      <c r="B45" s="16"/>
      <c r="C45" s="22"/>
      <c r="D45" s="26"/>
      <c r="E45" s="27"/>
      <c r="F45" s="16"/>
      <c r="G45" s="4"/>
      <c r="H45" s="44"/>
      <c r="I45" s="4"/>
      <c r="J45" s="2"/>
      <c r="K45" s="6"/>
      <c r="L45" s="19"/>
    </row>
    <row r="46" spans="1:12" ht="14.45" customHeight="1" x14ac:dyDescent="0.25">
      <c r="A46" s="3" t="s">
        <v>95</v>
      </c>
      <c r="B46" s="16" t="s">
        <v>96</v>
      </c>
      <c r="C46" s="22"/>
      <c r="D46" s="49" t="s">
        <v>14</v>
      </c>
      <c r="E46" s="50"/>
      <c r="F46" s="16" t="s">
        <v>15</v>
      </c>
      <c r="G46" s="4" t="s">
        <v>68</v>
      </c>
      <c r="H46" s="44" t="s">
        <v>17</v>
      </c>
      <c r="I46" s="4">
        <v>50</v>
      </c>
      <c r="J46" s="2" t="s">
        <v>18</v>
      </c>
      <c r="K46" s="82"/>
      <c r="L46" s="19">
        <f>I46*K46</f>
        <v>0</v>
      </c>
    </row>
    <row r="47" spans="1:12" ht="14.45" customHeight="1" x14ac:dyDescent="0.25">
      <c r="A47" s="3"/>
      <c r="B47" s="16"/>
      <c r="C47" s="22"/>
      <c r="D47" s="24"/>
      <c r="E47" s="25"/>
      <c r="F47" s="16"/>
      <c r="G47" s="4"/>
      <c r="H47" s="44"/>
      <c r="I47" s="4"/>
      <c r="J47" s="2"/>
      <c r="K47" s="6"/>
      <c r="L47" s="19"/>
    </row>
    <row r="48" spans="1:12" ht="14.45" customHeight="1" x14ac:dyDescent="0.25">
      <c r="A48" s="28"/>
      <c r="B48" s="29" t="s">
        <v>97</v>
      </c>
      <c r="C48" s="30"/>
      <c r="D48" s="53" t="s">
        <v>98</v>
      </c>
      <c r="E48" s="54"/>
      <c r="F48" s="29"/>
      <c r="G48" s="31"/>
      <c r="H48" s="42"/>
      <c r="I48" s="31"/>
      <c r="J48" s="32"/>
      <c r="K48" s="33"/>
      <c r="L48" s="34"/>
    </row>
    <row r="49" spans="1:12" ht="14.45" customHeight="1" x14ac:dyDescent="0.25">
      <c r="A49" s="3" t="s">
        <v>99</v>
      </c>
      <c r="B49" s="16" t="s">
        <v>74</v>
      </c>
      <c r="C49" s="22" t="s">
        <v>13</v>
      </c>
      <c r="D49" s="47" t="s">
        <v>100</v>
      </c>
      <c r="E49" s="48"/>
      <c r="F49" s="16" t="s">
        <v>75</v>
      </c>
      <c r="G49" s="4" t="s">
        <v>76</v>
      </c>
      <c r="H49" s="44" t="s">
        <v>17</v>
      </c>
      <c r="I49" s="4">
        <v>50</v>
      </c>
      <c r="J49" s="2" t="s">
        <v>18</v>
      </c>
      <c r="K49" s="82"/>
      <c r="L49" s="19">
        <f t="shared" ref="L49:L51" si="14">I49*K49</f>
        <v>0</v>
      </c>
    </row>
    <row r="50" spans="1:12" ht="14.45" customHeight="1" x14ac:dyDescent="0.25">
      <c r="A50" s="3" t="s">
        <v>91</v>
      </c>
      <c r="B50" s="16" t="s">
        <v>80</v>
      </c>
      <c r="C50" s="22" t="s">
        <v>24</v>
      </c>
      <c r="D50" s="47" t="s">
        <v>100</v>
      </c>
      <c r="E50" s="48"/>
      <c r="F50" s="16" t="s">
        <v>75</v>
      </c>
      <c r="G50" s="4" t="s">
        <v>25</v>
      </c>
      <c r="H50" s="44" t="s">
        <v>17</v>
      </c>
      <c r="I50" s="4">
        <v>200</v>
      </c>
      <c r="J50" s="2" t="s">
        <v>18</v>
      </c>
      <c r="K50" s="82"/>
      <c r="L50" s="19">
        <f t="shared" si="14"/>
        <v>0</v>
      </c>
    </row>
    <row r="51" spans="1:12" ht="14.45" customHeight="1" x14ac:dyDescent="0.25">
      <c r="A51" s="3" t="s">
        <v>93</v>
      </c>
      <c r="B51" s="16" t="s">
        <v>84</v>
      </c>
      <c r="C51" s="22" t="s">
        <v>30</v>
      </c>
      <c r="D51" s="47" t="s">
        <v>100</v>
      </c>
      <c r="E51" s="48"/>
      <c r="F51" s="16" t="s">
        <v>75</v>
      </c>
      <c r="G51" s="4" t="s">
        <v>31</v>
      </c>
      <c r="H51" s="44" t="s">
        <v>17</v>
      </c>
      <c r="I51" s="4">
        <v>100</v>
      </c>
      <c r="J51" s="2" t="s">
        <v>18</v>
      </c>
      <c r="K51" s="82"/>
      <c r="L51" s="19">
        <f t="shared" si="14"/>
        <v>0</v>
      </c>
    </row>
    <row r="52" spans="1:12" ht="14.45" customHeight="1" x14ac:dyDescent="0.25">
      <c r="A52" s="3"/>
      <c r="B52" s="16"/>
      <c r="C52" s="22"/>
      <c r="D52" s="24"/>
      <c r="E52" s="25"/>
      <c r="F52" s="16"/>
      <c r="G52" s="4"/>
      <c r="H52" s="44"/>
      <c r="I52" s="4"/>
      <c r="J52" s="2"/>
      <c r="K52" s="6"/>
      <c r="L52" s="19"/>
    </row>
    <row r="53" spans="1:12" ht="14.45" customHeight="1" x14ac:dyDescent="0.25">
      <c r="A53" s="28"/>
      <c r="B53" s="29" t="s">
        <v>101</v>
      </c>
      <c r="C53" s="30"/>
      <c r="D53" s="35"/>
      <c r="E53" s="36"/>
      <c r="F53" s="29"/>
      <c r="G53" s="31"/>
      <c r="H53" s="42"/>
      <c r="I53" s="31"/>
      <c r="J53" s="32"/>
      <c r="K53" s="33"/>
      <c r="L53" s="34"/>
    </row>
    <row r="54" spans="1:12" ht="14.45" customHeight="1" x14ac:dyDescent="0.25">
      <c r="A54" s="3" t="s">
        <v>95</v>
      </c>
      <c r="B54" s="16" t="s">
        <v>102</v>
      </c>
      <c r="C54" s="22" t="s">
        <v>13</v>
      </c>
      <c r="D54" s="47"/>
      <c r="E54" s="48"/>
      <c r="F54" s="16" t="s">
        <v>103</v>
      </c>
      <c r="G54" s="4"/>
      <c r="H54" s="44"/>
      <c r="I54" s="4">
        <v>50</v>
      </c>
      <c r="J54" s="2" t="s">
        <v>18</v>
      </c>
      <c r="K54" s="82"/>
      <c r="L54" s="19">
        <f t="shared" si="0"/>
        <v>0</v>
      </c>
    </row>
    <row r="55" spans="1:12" ht="14.45" customHeight="1" x14ac:dyDescent="0.25">
      <c r="A55" s="3" t="s">
        <v>99</v>
      </c>
      <c r="B55" s="16" t="s">
        <v>104</v>
      </c>
      <c r="C55" s="22" t="s">
        <v>24</v>
      </c>
      <c r="D55" s="47"/>
      <c r="E55" s="48"/>
      <c r="F55" s="16" t="s">
        <v>103</v>
      </c>
      <c r="G55" s="4"/>
      <c r="H55" s="44"/>
      <c r="I55" s="4">
        <v>50</v>
      </c>
      <c r="J55" s="2" t="s">
        <v>18</v>
      </c>
      <c r="K55" s="82"/>
      <c r="L55" s="19">
        <f t="shared" ref="L55" si="15">I55*K55</f>
        <v>0</v>
      </c>
    </row>
    <row r="56" spans="1:12" ht="14.45" customHeight="1" x14ac:dyDescent="0.25">
      <c r="A56" s="3" t="s">
        <v>105</v>
      </c>
      <c r="B56" s="16" t="s">
        <v>106</v>
      </c>
      <c r="C56" s="22" t="s">
        <v>30</v>
      </c>
      <c r="D56" s="47"/>
      <c r="E56" s="48"/>
      <c r="F56" s="16" t="s">
        <v>103</v>
      </c>
      <c r="G56" s="4"/>
      <c r="H56" s="44"/>
      <c r="I56" s="4">
        <v>50</v>
      </c>
      <c r="J56" s="2" t="s">
        <v>18</v>
      </c>
      <c r="K56" s="82"/>
      <c r="L56" s="19">
        <f t="shared" ref="L56" si="16">I56*K56</f>
        <v>0</v>
      </c>
    </row>
    <row r="57" spans="1:12" ht="14.45" customHeight="1" x14ac:dyDescent="0.25">
      <c r="A57" s="3" t="s">
        <v>107</v>
      </c>
      <c r="B57" s="16" t="s">
        <v>108</v>
      </c>
      <c r="C57" s="22" t="s">
        <v>13</v>
      </c>
      <c r="D57" s="26"/>
      <c r="E57" s="27"/>
      <c r="F57" s="16" t="s">
        <v>103</v>
      </c>
      <c r="G57" s="4"/>
      <c r="H57" s="44"/>
      <c r="I57" s="4">
        <v>50</v>
      </c>
      <c r="J57" s="2" t="s">
        <v>18</v>
      </c>
      <c r="K57" s="82"/>
      <c r="L57" s="19">
        <f t="shared" ref="L57:L59" si="17">I57*K57</f>
        <v>0</v>
      </c>
    </row>
    <row r="58" spans="1:12" ht="14.45" customHeight="1" x14ac:dyDescent="0.25">
      <c r="A58" s="3" t="s">
        <v>109</v>
      </c>
      <c r="B58" s="16" t="s">
        <v>110</v>
      </c>
      <c r="C58" s="22" t="s">
        <v>24</v>
      </c>
      <c r="D58" s="26"/>
      <c r="E58" s="27"/>
      <c r="F58" s="16" t="s">
        <v>103</v>
      </c>
      <c r="G58" s="4"/>
      <c r="H58" s="44"/>
      <c r="I58" s="4">
        <v>50</v>
      </c>
      <c r="J58" s="2" t="s">
        <v>18</v>
      </c>
      <c r="K58" s="82"/>
      <c r="L58" s="19">
        <f t="shared" si="17"/>
        <v>0</v>
      </c>
    </row>
    <row r="59" spans="1:12" ht="14.45" customHeight="1" x14ac:dyDescent="0.25">
      <c r="A59" s="3" t="s">
        <v>111</v>
      </c>
      <c r="B59" s="16" t="s">
        <v>112</v>
      </c>
      <c r="C59" s="22" t="s">
        <v>30</v>
      </c>
      <c r="D59" s="26"/>
      <c r="E59" s="27"/>
      <c r="F59" s="16" t="s">
        <v>103</v>
      </c>
      <c r="G59" s="4"/>
      <c r="H59" s="44"/>
      <c r="I59" s="4">
        <v>50</v>
      </c>
      <c r="J59" s="2" t="s">
        <v>18</v>
      </c>
      <c r="K59" s="82"/>
      <c r="L59" s="19">
        <f t="shared" si="17"/>
        <v>0</v>
      </c>
    </row>
    <row r="60" spans="1:12" ht="14.45" customHeight="1" x14ac:dyDescent="0.25">
      <c r="A60" s="3" t="s">
        <v>113</v>
      </c>
      <c r="B60" s="16" t="s">
        <v>114</v>
      </c>
      <c r="C60" s="22"/>
      <c r="D60" s="26"/>
      <c r="E60" s="27"/>
      <c r="F60" s="16" t="s">
        <v>103</v>
      </c>
      <c r="G60" s="4"/>
      <c r="H60" s="44"/>
      <c r="I60" s="4">
        <v>50</v>
      </c>
      <c r="J60" s="2" t="s">
        <v>18</v>
      </c>
      <c r="K60" s="82"/>
      <c r="L60" s="19">
        <f t="shared" ref="L60:L61" si="18">I60*K60</f>
        <v>0</v>
      </c>
    </row>
    <row r="61" spans="1:12" ht="14.45" customHeight="1" x14ac:dyDescent="0.25">
      <c r="A61" s="3" t="s">
        <v>115</v>
      </c>
      <c r="B61" s="16" t="s">
        <v>116</v>
      </c>
      <c r="C61" s="22"/>
      <c r="D61" s="26"/>
      <c r="E61" s="27"/>
      <c r="F61" s="16" t="s">
        <v>103</v>
      </c>
      <c r="G61" s="4"/>
      <c r="H61" s="44"/>
      <c r="I61" s="4">
        <v>50</v>
      </c>
      <c r="J61" s="2" t="s">
        <v>18</v>
      </c>
      <c r="K61" s="82"/>
      <c r="L61" s="19">
        <f t="shared" si="18"/>
        <v>0</v>
      </c>
    </row>
    <row r="62" spans="1:12" ht="14.45" customHeight="1" x14ac:dyDescent="0.25">
      <c r="A62" s="3" t="s">
        <v>117</v>
      </c>
      <c r="B62" s="16" t="s">
        <v>118</v>
      </c>
      <c r="C62" s="22"/>
      <c r="D62" s="47"/>
      <c r="E62" s="48"/>
      <c r="F62" s="16" t="s">
        <v>103</v>
      </c>
      <c r="G62" s="4"/>
      <c r="H62" s="44"/>
      <c r="I62" s="4">
        <v>50</v>
      </c>
      <c r="J62" s="2" t="s">
        <v>18</v>
      </c>
      <c r="K62" s="82"/>
      <c r="L62" s="19">
        <f t="shared" si="0"/>
        <v>0</v>
      </c>
    </row>
    <row r="63" spans="1:12" ht="15" customHeight="1" x14ac:dyDescent="0.25">
      <c r="A63" s="3" t="s">
        <v>119</v>
      </c>
      <c r="B63" s="16" t="s">
        <v>120</v>
      </c>
      <c r="C63" s="22"/>
      <c r="D63" s="26"/>
      <c r="E63" s="27"/>
      <c r="F63" s="16" t="s">
        <v>121</v>
      </c>
      <c r="G63" s="4"/>
      <c r="H63" s="44"/>
      <c r="I63" s="4">
        <v>50</v>
      </c>
      <c r="J63" s="2" t="s">
        <v>18</v>
      </c>
      <c r="K63" s="82"/>
      <c r="L63" s="19">
        <f t="shared" ref="L63:L64" si="19">I63*K63</f>
        <v>0</v>
      </c>
    </row>
    <row r="64" spans="1:12" ht="15" customHeight="1" x14ac:dyDescent="0.25">
      <c r="A64" s="3" t="s">
        <v>122</v>
      </c>
      <c r="B64" s="16" t="s">
        <v>123</v>
      </c>
      <c r="C64" s="22"/>
      <c r="D64" s="26"/>
      <c r="E64" s="27"/>
      <c r="F64" s="16" t="s">
        <v>124</v>
      </c>
      <c r="G64" s="4"/>
      <c r="H64" s="44"/>
      <c r="I64" s="4">
        <v>500</v>
      </c>
      <c r="J64" s="2" t="s">
        <v>18</v>
      </c>
      <c r="K64" s="82"/>
      <c r="L64" s="19">
        <f t="shared" si="19"/>
        <v>0</v>
      </c>
    </row>
    <row r="65" spans="1:12" ht="14.45" customHeight="1" x14ac:dyDescent="0.25">
      <c r="A65" s="3"/>
      <c r="B65" s="16"/>
      <c r="C65" s="22"/>
      <c r="D65" s="24"/>
      <c r="E65" s="25"/>
      <c r="F65" s="16"/>
      <c r="G65" s="4"/>
      <c r="H65" s="44"/>
      <c r="I65" s="4"/>
      <c r="J65" s="2"/>
      <c r="K65" s="6"/>
      <c r="L65" s="19"/>
    </row>
    <row r="66" spans="1:12" ht="14.45" customHeight="1" x14ac:dyDescent="0.25">
      <c r="A66" s="28"/>
      <c r="B66" s="29" t="s">
        <v>125</v>
      </c>
      <c r="C66" s="30"/>
      <c r="D66" s="35"/>
      <c r="E66" s="36"/>
      <c r="F66" s="29"/>
      <c r="G66" s="31"/>
      <c r="H66" s="42"/>
      <c r="I66" s="31"/>
      <c r="J66" s="32"/>
      <c r="K66" s="33"/>
      <c r="L66" s="34"/>
    </row>
    <row r="67" spans="1:12" ht="14.45" customHeight="1" x14ac:dyDescent="0.25">
      <c r="A67" s="3" t="s">
        <v>126</v>
      </c>
      <c r="B67" s="16" t="s">
        <v>127</v>
      </c>
      <c r="C67" s="22" t="s">
        <v>128</v>
      </c>
      <c r="D67" s="47"/>
      <c r="E67" s="48"/>
      <c r="F67" s="16" t="s">
        <v>103</v>
      </c>
      <c r="G67" s="4"/>
      <c r="H67" s="44"/>
      <c r="I67" s="4">
        <v>100</v>
      </c>
      <c r="J67" s="2" t="s">
        <v>18</v>
      </c>
      <c r="K67" s="82"/>
      <c r="L67" s="19">
        <f t="shared" ref="L67:L69" si="20">I67*K67</f>
        <v>0</v>
      </c>
    </row>
    <row r="68" spans="1:12" ht="14.45" customHeight="1" x14ac:dyDescent="0.25">
      <c r="A68" s="3" t="s">
        <v>129</v>
      </c>
      <c r="B68" s="16" t="s">
        <v>130</v>
      </c>
      <c r="C68" s="22" t="s">
        <v>131</v>
      </c>
      <c r="D68" s="47"/>
      <c r="E68" s="48"/>
      <c r="F68" s="16" t="s">
        <v>103</v>
      </c>
      <c r="G68" s="4"/>
      <c r="H68" s="44"/>
      <c r="I68" s="4">
        <v>250</v>
      </c>
      <c r="J68" s="2" t="s">
        <v>18</v>
      </c>
      <c r="K68" s="82"/>
      <c r="L68" s="19">
        <f t="shared" si="20"/>
        <v>0</v>
      </c>
    </row>
    <row r="69" spans="1:12" ht="14.45" customHeight="1" x14ac:dyDescent="0.25">
      <c r="A69" s="3" t="s">
        <v>132</v>
      </c>
      <c r="B69" s="16" t="s">
        <v>133</v>
      </c>
      <c r="C69" s="22" t="s">
        <v>134</v>
      </c>
      <c r="D69" s="47"/>
      <c r="E69" s="48"/>
      <c r="F69" s="16" t="s">
        <v>103</v>
      </c>
      <c r="G69" s="4"/>
      <c r="H69" s="44"/>
      <c r="I69" s="4">
        <v>150</v>
      </c>
      <c r="J69" s="2" t="s">
        <v>18</v>
      </c>
      <c r="K69" s="82"/>
      <c r="L69" s="19">
        <f t="shared" si="20"/>
        <v>0</v>
      </c>
    </row>
    <row r="70" spans="1:12" ht="15" customHeight="1" x14ac:dyDescent="0.25">
      <c r="A70" s="3"/>
      <c r="B70" s="16"/>
      <c r="C70" s="22"/>
      <c r="D70" s="26"/>
      <c r="E70" s="27"/>
      <c r="F70" s="16"/>
      <c r="G70" s="4"/>
      <c r="H70" s="44"/>
      <c r="I70" s="4"/>
      <c r="J70" s="2"/>
      <c r="K70" s="6"/>
      <c r="L70" s="19"/>
    </row>
    <row r="71" spans="1:12" ht="14.45" customHeight="1" x14ac:dyDescent="0.25">
      <c r="A71" s="28"/>
      <c r="B71" s="29" t="s">
        <v>135</v>
      </c>
      <c r="C71" s="30"/>
      <c r="D71" s="51" t="s">
        <v>136</v>
      </c>
      <c r="E71" s="52"/>
      <c r="F71" s="29" t="s">
        <v>137</v>
      </c>
      <c r="G71" s="31" t="s">
        <v>10</v>
      </c>
      <c r="H71" s="42"/>
      <c r="I71" s="31"/>
      <c r="J71" s="32"/>
      <c r="K71" s="33"/>
      <c r="L71" s="34"/>
    </row>
    <row r="72" spans="1:12" ht="14.45" customHeight="1" x14ac:dyDescent="0.25">
      <c r="A72" s="3" t="s">
        <v>138</v>
      </c>
      <c r="B72" s="16" t="s">
        <v>139</v>
      </c>
      <c r="C72" s="22" t="s">
        <v>140</v>
      </c>
      <c r="D72" s="47" t="s">
        <v>141</v>
      </c>
      <c r="E72" s="48"/>
      <c r="F72" s="16" t="s">
        <v>142</v>
      </c>
      <c r="G72" s="4" t="s">
        <v>143</v>
      </c>
      <c r="H72" s="44" t="s">
        <v>17</v>
      </c>
      <c r="I72" s="4">
        <v>25</v>
      </c>
      <c r="J72" s="2" t="s">
        <v>18</v>
      </c>
      <c r="K72" s="82"/>
      <c r="L72" s="19">
        <f t="shared" ref="L72" si="21">I72*K72</f>
        <v>0</v>
      </c>
    </row>
    <row r="73" spans="1:12" ht="14.45" customHeight="1" x14ac:dyDescent="0.25">
      <c r="A73" s="3" t="s">
        <v>144</v>
      </c>
      <c r="B73" s="16" t="s">
        <v>139</v>
      </c>
      <c r="C73" s="22" t="s">
        <v>145</v>
      </c>
      <c r="D73" s="47" t="s">
        <v>141</v>
      </c>
      <c r="E73" s="48"/>
      <c r="F73" s="16" t="s">
        <v>142</v>
      </c>
      <c r="G73" s="4" t="s">
        <v>143</v>
      </c>
      <c r="H73" s="44" t="s">
        <v>17</v>
      </c>
      <c r="I73" s="4">
        <v>50</v>
      </c>
      <c r="J73" s="2" t="s">
        <v>18</v>
      </c>
      <c r="K73" s="82"/>
      <c r="L73" s="19">
        <f t="shared" ref="L73:L75" si="22">I73*K73</f>
        <v>0</v>
      </c>
    </row>
    <row r="74" spans="1:12" ht="14.45" customHeight="1" x14ac:dyDescent="0.25">
      <c r="A74" s="3" t="s">
        <v>146</v>
      </c>
      <c r="B74" s="16" t="s">
        <v>139</v>
      </c>
      <c r="C74" s="22" t="s">
        <v>147</v>
      </c>
      <c r="D74" s="47" t="s">
        <v>141</v>
      </c>
      <c r="E74" s="48"/>
      <c r="F74" s="16" t="s">
        <v>142</v>
      </c>
      <c r="G74" s="4" t="s">
        <v>143</v>
      </c>
      <c r="H74" s="44" t="s">
        <v>17</v>
      </c>
      <c r="I74" s="4">
        <v>150</v>
      </c>
      <c r="J74" s="2" t="s">
        <v>18</v>
      </c>
      <c r="K74" s="82"/>
      <c r="L74" s="19">
        <f t="shared" si="22"/>
        <v>0</v>
      </c>
    </row>
    <row r="75" spans="1:12" ht="14.45" customHeight="1" x14ac:dyDescent="0.25">
      <c r="A75" s="3" t="s">
        <v>148</v>
      </c>
      <c r="B75" s="16" t="s">
        <v>149</v>
      </c>
      <c r="C75" s="22" t="s">
        <v>150</v>
      </c>
      <c r="D75" s="47"/>
      <c r="E75" s="48"/>
      <c r="F75" s="16" t="s">
        <v>151</v>
      </c>
      <c r="G75" s="4"/>
      <c r="H75" s="44"/>
      <c r="I75" s="4">
        <v>450</v>
      </c>
      <c r="J75" s="2" t="s">
        <v>18</v>
      </c>
      <c r="K75" s="82"/>
      <c r="L75" s="19">
        <f t="shared" si="22"/>
        <v>0</v>
      </c>
    </row>
    <row r="76" spans="1:12" ht="14.45" customHeight="1" x14ac:dyDescent="0.25">
      <c r="A76" s="3"/>
      <c r="B76" s="16"/>
      <c r="C76" s="22"/>
      <c r="D76" s="79"/>
      <c r="E76" s="80"/>
      <c r="F76" s="16"/>
      <c r="G76" s="4"/>
      <c r="H76" s="44"/>
      <c r="I76" s="4"/>
      <c r="J76" s="2"/>
      <c r="K76" s="6"/>
      <c r="L76" s="19"/>
    </row>
    <row r="77" spans="1:12" ht="14.45" customHeight="1" x14ac:dyDescent="0.25">
      <c r="A77" s="28"/>
      <c r="B77" s="29" t="s">
        <v>152</v>
      </c>
      <c r="C77" s="30"/>
      <c r="D77" s="51" t="s">
        <v>153</v>
      </c>
      <c r="E77" s="52"/>
      <c r="F77" s="29"/>
      <c r="G77" s="31"/>
      <c r="H77" s="42"/>
      <c r="I77" s="31"/>
      <c r="J77" s="32"/>
      <c r="K77" s="33"/>
      <c r="L77" s="34"/>
    </row>
    <row r="78" spans="1:12" ht="14.45" customHeight="1" x14ac:dyDescent="0.25">
      <c r="A78" s="3" t="s">
        <v>154</v>
      </c>
      <c r="B78" s="16" t="s">
        <v>155</v>
      </c>
      <c r="C78" s="22" t="s">
        <v>156</v>
      </c>
      <c r="D78" s="75" t="s">
        <v>157</v>
      </c>
      <c r="E78" s="76"/>
      <c r="F78" s="16" t="s">
        <v>158</v>
      </c>
      <c r="G78" s="4"/>
      <c r="H78" s="44"/>
      <c r="I78" s="4">
        <v>150</v>
      </c>
      <c r="J78" s="2" t="s">
        <v>18</v>
      </c>
      <c r="K78" s="82"/>
      <c r="L78" s="19">
        <f t="shared" ref="L78" si="23">I78*K78</f>
        <v>0</v>
      </c>
    </row>
    <row r="79" spans="1:12" ht="14.45" customHeight="1" x14ac:dyDescent="0.25">
      <c r="A79" s="3" t="s">
        <v>159</v>
      </c>
      <c r="B79" s="16" t="s">
        <v>160</v>
      </c>
      <c r="C79" s="22" t="s">
        <v>161</v>
      </c>
      <c r="D79" s="75" t="s">
        <v>162</v>
      </c>
      <c r="E79" s="76"/>
      <c r="F79" s="16" t="s">
        <v>158</v>
      </c>
      <c r="G79" s="4"/>
      <c r="H79" s="44"/>
      <c r="I79" s="4">
        <v>540</v>
      </c>
      <c r="J79" s="2" t="s">
        <v>18</v>
      </c>
      <c r="K79" s="82"/>
      <c r="L79" s="19">
        <f t="shared" ref="L79:L84" si="24">I79*K79</f>
        <v>0</v>
      </c>
    </row>
    <row r="80" spans="1:12" ht="14.45" customHeight="1" x14ac:dyDescent="0.25">
      <c r="A80" s="3" t="s">
        <v>163</v>
      </c>
      <c r="B80" s="16" t="s">
        <v>164</v>
      </c>
      <c r="C80" s="22" t="s">
        <v>165</v>
      </c>
      <c r="D80" s="75" t="s">
        <v>166</v>
      </c>
      <c r="E80" s="76"/>
      <c r="F80" s="16" t="s">
        <v>158</v>
      </c>
      <c r="G80" s="4"/>
      <c r="H80" s="44"/>
      <c r="I80" s="4">
        <v>120</v>
      </c>
      <c r="J80" s="2" t="s">
        <v>18</v>
      </c>
      <c r="K80" s="82"/>
      <c r="L80" s="19">
        <f t="shared" si="24"/>
        <v>0</v>
      </c>
    </row>
    <row r="81" spans="1:13" ht="14.45" customHeight="1" x14ac:dyDescent="0.25">
      <c r="A81" s="3"/>
      <c r="B81" s="16"/>
      <c r="C81" s="22"/>
      <c r="D81" s="81"/>
      <c r="E81" s="80"/>
      <c r="F81" s="16"/>
      <c r="G81" s="4"/>
      <c r="H81" s="44"/>
      <c r="I81" s="4"/>
      <c r="J81" s="2"/>
      <c r="K81" s="6"/>
      <c r="L81" s="19"/>
    </row>
    <row r="82" spans="1:13" ht="14.45" customHeight="1" x14ac:dyDescent="0.25">
      <c r="A82" s="3" t="s">
        <v>167</v>
      </c>
      <c r="B82" s="16" t="s">
        <v>168</v>
      </c>
      <c r="C82" s="22" t="s">
        <v>169</v>
      </c>
      <c r="D82" s="75" t="s">
        <v>170</v>
      </c>
      <c r="E82" s="76"/>
      <c r="F82" s="16" t="s">
        <v>158</v>
      </c>
      <c r="G82" s="4"/>
      <c r="H82" s="44"/>
      <c r="I82" s="4">
        <v>85</v>
      </c>
      <c r="J82" s="2" t="s">
        <v>18</v>
      </c>
      <c r="K82" s="82"/>
      <c r="L82" s="19">
        <f t="shared" si="24"/>
        <v>0</v>
      </c>
    </row>
    <row r="83" spans="1:13" ht="14.45" customHeight="1" x14ac:dyDescent="0.25">
      <c r="A83" s="3" t="s">
        <v>171</v>
      </c>
      <c r="B83" s="16" t="s">
        <v>172</v>
      </c>
      <c r="C83" s="22" t="s">
        <v>173</v>
      </c>
      <c r="D83" s="75" t="s">
        <v>174</v>
      </c>
      <c r="E83" s="76"/>
      <c r="F83" s="16" t="s">
        <v>158</v>
      </c>
      <c r="G83" s="4"/>
      <c r="H83" s="44"/>
      <c r="I83" s="4">
        <v>920</v>
      </c>
      <c r="J83" s="2" t="s">
        <v>18</v>
      </c>
      <c r="K83" s="82"/>
      <c r="L83" s="19">
        <f t="shared" si="24"/>
        <v>0</v>
      </c>
    </row>
    <row r="84" spans="1:13" ht="14.45" customHeight="1" x14ac:dyDescent="0.25">
      <c r="A84" s="3" t="s">
        <v>175</v>
      </c>
      <c r="B84" s="16" t="s">
        <v>176</v>
      </c>
      <c r="C84" s="22" t="s">
        <v>177</v>
      </c>
      <c r="D84" s="75" t="s">
        <v>178</v>
      </c>
      <c r="E84" s="76"/>
      <c r="F84" s="16" t="s">
        <v>158</v>
      </c>
      <c r="G84" s="4"/>
      <c r="H84" s="44"/>
      <c r="I84" s="4">
        <v>550</v>
      </c>
      <c r="J84" s="2" t="s">
        <v>18</v>
      </c>
      <c r="K84" s="82"/>
      <c r="L84" s="19">
        <f t="shared" si="24"/>
        <v>0</v>
      </c>
    </row>
    <row r="85" spans="1:13" ht="14.45" customHeight="1" x14ac:dyDescent="0.25">
      <c r="A85" s="3"/>
      <c r="B85" s="16"/>
      <c r="C85" s="22"/>
      <c r="D85" s="75"/>
      <c r="E85" s="76"/>
      <c r="F85" s="16"/>
      <c r="G85" s="4"/>
      <c r="H85" s="44"/>
      <c r="I85" s="4"/>
      <c r="J85" s="2"/>
      <c r="K85" s="6"/>
      <c r="L85" s="19"/>
    </row>
    <row r="86" spans="1:13" ht="14.45" customHeight="1" x14ac:dyDescent="0.25">
      <c r="A86" s="3" t="s">
        <v>179</v>
      </c>
      <c r="B86" s="16" t="s">
        <v>180</v>
      </c>
      <c r="C86" s="22" t="s">
        <v>181</v>
      </c>
      <c r="D86" s="75" t="s">
        <v>182</v>
      </c>
      <c r="E86" s="76"/>
      <c r="F86" s="16" t="s">
        <v>158</v>
      </c>
      <c r="G86" s="4"/>
      <c r="H86" s="44"/>
      <c r="I86" s="4">
        <v>45</v>
      </c>
      <c r="J86" s="2" t="s">
        <v>18</v>
      </c>
      <c r="K86" s="82"/>
      <c r="L86" s="19">
        <f t="shared" ref="L86:L88" si="25">I86*K86</f>
        <v>0</v>
      </c>
    </row>
    <row r="87" spans="1:13" ht="14.45" customHeight="1" x14ac:dyDescent="0.25">
      <c r="A87" s="3" t="s">
        <v>183</v>
      </c>
      <c r="B87" s="16" t="s">
        <v>184</v>
      </c>
      <c r="C87" s="22" t="s">
        <v>185</v>
      </c>
      <c r="D87" s="75" t="s">
        <v>186</v>
      </c>
      <c r="E87" s="76"/>
      <c r="F87" s="16" t="s">
        <v>158</v>
      </c>
      <c r="G87" s="4"/>
      <c r="H87" s="44"/>
      <c r="I87" s="4">
        <v>45</v>
      </c>
      <c r="J87" s="2" t="s">
        <v>18</v>
      </c>
      <c r="K87" s="82"/>
      <c r="L87" s="19">
        <f t="shared" si="25"/>
        <v>0</v>
      </c>
    </row>
    <row r="88" spans="1:13" ht="14.45" customHeight="1" x14ac:dyDescent="0.25">
      <c r="A88" s="3" t="s">
        <v>187</v>
      </c>
      <c r="B88" s="16" t="s">
        <v>188</v>
      </c>
      <c r="C88" s="22" t="s">
        <v>189</v>
      </c>
      <c r="D88" s="75" t="s">
        <v>162</v>
      </c>
      <c r="E88" s="76"/>
      <c r="F88" s="16" t="s">
        <v>158</v>
      </c>
      <c r="G88" s="4"/>
      <c r="H88" s="44"/>
      <c r="I88" s="4">
        <v>45</v>
      </c>
      <c r="J88" s="2" t="s">
        <v>18</v>
      </c>
      <c r="K88" s="82"/>
      <c r="L88" s="19">
        <f t="shared" si="25"/>
        <v>0</v>
      </c>
    </row>
    <row r="89" spans="1:13" ht="15.75" thickBot="1" x14ac:dyDescent="0.3">
      <c r="A89" s="18"/>
      <c r="B89" s="17"/>
      <c r="C89" s="23"/>
      <c r="D89" s="77"/>
      <c r="E89" s="78"/>
      <c r="F89" s="17"/>
      <c r="G89" s="13"/>
      <c r="H89" s="45"/>
      <c r="I89" s="39"/>
      <c r="J89" s="14"/>
      <c r="K89" s="15"/>
      <c r="L89" s="20"/>
    </row>
    <row r="90" spans="1:13" ht="15.75" thickBot="1" x14ac:dyDescent="0.3">
      <c r="A90" s="9" t="s">
        <v>190</v>
      </c>
      <c r="B90" s="10"/>
      <c r="C90" s="10"/>
      <c r="D90" s="10"/>
      <c r="E90" s="10"/>
      <c r="F90" s="10"/>
      <c r="G90" s="10"/>
      <c r="H90" s="46"/>
      <c r="I90" s="40"/>
      <c r="J90" s="10"/>
      <c r="K90" s="11"/>
      <c r="L90" s="12">
        <f>SUM(L6:L85)</f>
        <v>0</v>
      </c>
      <c r="M90" s="5"/>
    </row>
    <row r="91" spans="1:13" x14ac:dyDescent="0.25">
      <c r="I91" s="41"/>
    </row>
  </sheetData>
  <mergeCells count="72">
    <mergeCell ref="D86:E86"/>
    <mergeCell ref="D87:E87"/>
    <mergeCell ref="D88:E88"/>
    <mergeCell ref="D89:E89"/>
    <mergeCell ref="D71:E71"/>
    <mergeCell ref="D72:E72"/>
    <mergeCell ref="D73:E73"/>
    <mergeCell ref="D74:E74"/>
    <mergeCell ref="D76:E76"/>
    <mergeCell ref="D85:E85"/>
    <mergeCell ref="D79:E79"/>
    <mergeCell ref="D80:E80"/>
    <mergeCell ref="D81:E81"/>
    <mergeCell ref="D82:E82"/>
    <mergeCell ref="D83:E83"/>
    <mergeCell ref="D84:E84"/>
    <mergeCell ref="D46:E46"/>
    <mergeCell ref="D25:E25"/>
    <mergeCell ref="D26:E26"/>
    <mergeCell ref="D42:E42"/>
    <mergeCell ref="D43:E43"/>
    <mergeCell ref="D44:E44"/>
    <mergeCell ref="D30:E30"/>
    <mergeCell ref="D31:E31"/>
    <mergeCell ref="D33:E33"/>
    <mergeCell ref="D38:E38"/>
    <mergeCell ref="D39:E39"/>
    <mergeCell ref="D69:E69"/>
    <mergeCell ref="D51:E51"/>
    <mergeCell ref="D78:E78"/>
    <mergeCell ref="D55:E55"/>
    <mergeCell ref="D56:E56"/>
    <mergeCell ref="D62:E62"/>
    <mergeCell ref="D54:E54"/>
    <mergeCell ref="L3:L5"/>
    <mergeCell ref="D6:E6"/>
    <mergeCell ref="D7:E7"/>
    <mergeCell ref="D34:E34"/>
    <mergeCell ref="D35:E35"/>
    <mergeCell ref="D8:E8"/>
    <mergeCell ref="D9:E9"/>
    <mergeCell ref="D20:E20"/>
    <mergeCell ref="D10:E10"/>
    <mergeCell ref="D11:E11"/>
    <mergeCell ref="D13:E13"/>
    <mergeCell ref="D18:E18"/>
    <mergeCell ref="H3:H5"/>
    <mergeCell ref="D21:E21"/>
    <mergeCell ref="D22:E22"/>
    <mergeCell ref="D23:E23"/>
    <mergeCell ref="A3:A5"/>
    <mergeCell ref="B3:G4"/>
    <mergeCell ref="I3:I5"/>
    <mergeCell ref="J3:J5"/>
    <mergeCell ref="K3:K5"/>
    <mergeCell ref="D5:F5"/>
    <mergeCell ref="D19:E19"/>
    <mergeCell ref="D14:E14"/>
    <mergeCell ref="D15:E15"/>
    <mergeCell ref="D16:E16"/>
    <mergeCell ref="D77:E77"/>
    <mergeCell ref="D27:E27"/>
    <mergeCell ref="D28:E28"/>
    <mergeCell ref="D36:E36"/>
    <mergeCell ref="D37:E37"/>
    <mergeCell ref="D48:E48"/>
    <mergeCell ref="D49:E49"/>
    <mergeCell ref="D50:E50"/>
    <mergeCell ref="D41:E41"/>
    <mergeCell ref="D75:E75"/>
    <mergeCell ref="D67:E67"/>
    <mergeCell ref="D68:E68"/>
  </mergeCells>
  <phoneticPr fontId="12" type="noConversion"/>
  <pageMargins left="0.7" right="0.7" top="0.75" bottom="0.75" header="0.3" footer="0.3"/>
  <pageSetup scale="4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1ceeed-c77b-4a37-aea6-85893f5a9fb4" xsi:nil="true"/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7ED5A4F61067FE4CA43B61F28074F588" ma:contentTypeVersion="45" ma:contentTypeDescription="Aan dit standaarddocument kleven alle metagegevens die mogelijk van belang zijn op documentniveau, bijvoorbeeld om bepaalde processen uit te kunnen voeren." ma:contentTypeScope="" ma:versionID="79ad0c0ebe3d9ffd204551b05d237a21">
  <xsd:schema xmlns:xsd="http://www.w3.org/2001/XMLSchema" xmlns:xs="http://www.w3.org/2001/XMLSchema" xmlns:p="http://schemas.microsoft.com/office/2006/metadata/properties" xmlns:ns2="451ceeed-c77b-4a37-aea6-85893f5a9fb4" xmlns:ns3="cdbe2661-d840-4850-8710-6d272de092d7" targetNamespace="http://schemas.microsoft.com/office/2006/metadata/properties" ma:root="true" ma:fieldsID="2115fc4aadb41214da6eb15a3a7237a4" ns2:_="" ns3:_="">
    <xsd:import namespace="451ceeed-c77b-4a37-aea6-85893f5a9fb4"/>
    <xsd:import namespace="cdbe2661-d840-4850-8710-6d272de092d7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72fc623-4154-4eab-92cb-0b56704e79e4}" ma:internalName="TaxCatchAll" ma:showField="CatchAllData" ma:web="0278035f-6f29-43e0-8ebb-52f0750b96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72fc623-4154-4eab-92cb-0b56704e79e4}" ma:internalName="TaxCatchAllLabel" ma:readOnly="true" ma:showField="CatchAllDataLabel" ma:web="0278035f-6f29-43e0-8ebb-52f0750b96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232BB6-B456-4438-A88B-944808D178BA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C8EB4F71-C724-49FF-966F-C62250098025}">
  <ds:schemaRefs>
    <ds:schemaRef ds:uri="http://schemas.microsoft.com/office/2006/metadata/properties"/>
    <ds:schemaRef ds:uri="http://schemas.microsoft.com/office/infopath/2007/PartnerControls"/>
    <ds:schemaRef ds:uri="451ceeed-c77b-4a37-aea6-85893f5a9fb4"/>
    <ds:schemaRef ds:uri="cdbe2661-d840-4850-8710-6d272de092d7"/>
  </ds:schemaRefs>
</ds:datastoreItem>
</file>

<file path=customXml/itemProps3.xml><?xml version="1.0" encoding="utf-8"?>
<ds:datastoreItem xmlns:ds="http://schemas.openxmlformats.org/officeDocument/2006/customXml" ds:itemID="{0562AC56-F22C-495D-B1A9-13A52EC2C9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ceeed-c77b-4a37-aea6-85893f5a9fb4"/>
    <ds:schemaRef ds:uri="cdbe2661-d840-4850-8710-6d272de09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E2A7D58-AE12-41A5-9299-D409AEE47C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Manager/>
  <Company>Gemeente Amsterdam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Bakker, Marco</dc:creator>
  <cp:keywords/>
  <dc:description/>
  <cp:lastModifiedBy>Draaijer, Guido</cp:lastModifiedBy>
  <cp:revision/>
  <dcterms:created xsi:type="dcterms:W3CDTF">2021-01-18T10:04:13Z</dcterms:created>
  <dcterms:modified xsi:type="dcterms:W3CDTF">2026-05-09T05:38:37Z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0x0101006EE0887428AA3340B2884DF1130CF73B007ED5A4F61067FE4CA43B61F28074F588</vt:lpwstr>
  </property>
  <property fmtid="{D5CDD505-2E9C-101B-9397-08002B2CF9AE}" pid="3" name="MediaServiceImageTags">
    <vt:lpwstr/>
  </property>
  <property fmtid="{D5CDD505-2E9C-101B-9397-08002B2CF9AE}" pid="4" name="TaxKeyword">
    <vt:lpwstr/>
  </property>
  <property fmtid="{D5CDD505-2E9C-101B-9397-08002B2CF9AE}" pid="5" name="lcf76f155ced4ddcb4097134ff3c332f">
    <vt:lpwstr/>
  </property>
</Properties>
</file>